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r water\"/>
    </mc:Choice>
  </mc:AlternateContent>
  <xr:revisionPtr revIDLastSave="0" documentId="13_ncr:1_{FE3E125C-2C93-4660-81B7-4B6DFBA1343E}" xr6:coauthVersionLast="47" xr6:coauthVersionMax="47" xr10:uidLastSave="{00000000-0000-0000-0000-000000000000}"/>
  <workbookProtection workbookAlgorithmName="SHA-512" workbookHashValue="WDSgXsLo6mihYiJvL245uTcWXukUqeq9XJ4yZ1sQNIoKzzfa6UWBNO0XJH67ggwj7Veeh1WW0umL15YANW4aDA==" workbookSaltValue="AvpwI3+GyJLBekIQHQxh9Q==" workbookSpinCount="100000" lockStructure="1"/>
  <bookViews>
    <workbookView xWindow="2868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BUF!$A$1:$AA$54</definedName>
    <definedName name="_xlnm.Print_Area" localSheetId="8">CPT!$A$1:$AA$54</definedName>
    <definedName name="_xlnm.Print_Area" localSheetId="4">EKU!$A$1:$AA$54</definedName>
    <definedName name="_xlnm.Print_Area" localSheetId="7">ETH!$A$1:$AA$54</definedName>
    <definedName name="_xlnm.Print_Area" localSheetId="5">JHB!$A$1:$AA$54</definedName>
    <definedName name="_xlnm.Print_Area" localSheetId="3">MAN!$A$1:$AA$54</definedName>
    <definedName name="_xlnm.Print_Area" localSheetId="2">NMA!$A$1:$AA$54</definedName>
    <definedName name="_xlnm.Print_Area" localSheetId="0">Summary!$A$1:$AA$54</definedName>
    <definedName name="_xlnm.Print_Area" localSheetId="6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R44" i="2"/>
  <c r="J44" i="2"/>
  <c r="H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Z44" i="2" s="1"/>
  <c r="W37" i="2"/>
  <c r="V37" i="2"/>
  <c r="V44" i="2" s="1"/>
  <c r="U37" i="2"/>
  <c r="U44" i="2" s="1"/>
  <c r="T37" i="2"/>
  <c r="S37" i="2"/>
  <c r="S44" i="2" s="1"/>
  <c r="R37" i="2"/>
  <c r="Q37" i="2"/>
  <c r="Q44" i="2" s="1"/>
  <c r="Q45" i="2" s="1"/>
  <c r="P37" i="2"/>
  <c r="P44" i="2" s="1"/>
  <c r="O37" i="2"/>
  <c r="N37" i="2"/>
  <c r="N44" i="2" s="1"/>
  <c r="M37" i="2"/>
  <c r="M44" i="2" s="1"/>
  <c r="L37" i="2"/>
  <c r="K37" i="2"/>
  <c r="K44" i="2" s="1"/>
  <c r="J37" i="2"/>
  <c r="I37" i="2"/>
  <c r="I44" i="2" s="1"/>
  <c r="H37" i="2"/>
  <c r="G37" i="2"/>
  <c r="F37" i="2"/>
  <c r="F44" i="2" s="1"/>
  <c r="E37" i="2"/>
  <c r="E44" i="2" s="1"/>
  <c r="D37" i="2"/>
  <c r="C37" i="2"/>
  <c r="C44" i="2" s="1"/>
  <c r="Y26" i="2"/>
  <c r="Q26" i="2"/>
  <c r="M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Q13" i="2"/>
  <c r="P13" i="2"/>
  <c r="P26" i="2" s="1"/>
  <c r="O13" i="2"/>
  <c r="O26" i="2" s="1"/>
  <c r="N13" i="2"/>
  <c r="N26" i="2" s="1"/>
  <c r="M13" i="2"/>
  <c r="L13" i="2"/>
  <c r="L26" i="2" s="1"/>
  <c r="K13" i="2"/>
  <c r="K26" i="2" s="1"/>
  <c r="J13" i="2"/>
  <c r="I13" i="2"/>
  <c r="I26" i="2" s="1"/>
  <c r="I45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F44" i="3"/>
  <c r="AA43" i="3"/>
  <c r="Y43" i="3"/>
  <c r="X43" i="3"/>
  <c r="Z43" i="3" s="1"/>
  <c r="W43" i="3"/>
  <c r="W44" i="3" s="1"/>
  <c r="W45" i="3" s="1"/>
  <c r="V43" i="3"/>
  <c r="U43" i="3"/>
  <c r="T43" i="3"/>
  <c r="S43" i="3"/>
  <c r="R43" i="3"/>
  <c r="Q43" i="3"/>
  <c r="P43" i="3"/>
  <c r="O43" i="3"/>
  <c r="O44" i="3" s="1"/>
  <c r="O45" i="3" s="1"/>
  <c r="N43" i="3"/>
  <c r="M43" i="3"/>
  <c r="L43" i="3"/>
  <c r="K43" i="3"/>
  <c r="J43" i="3"/>
  <c r="I43" i="3"/>
  <c r="H43" i="3"/>
  <c r="G43" i="3"/>
  <c r="G44" i="3" s="1"/>
  <c r="F43" i="3"/>
  <c r="E43" i="3"/>
  <c r="D43" i="3"/>
  <c r="C43" i="3"/>
  <c r="AA37" i="3"/>
  <c r="AA44" i="3" s="1"/>
  <c r="Y37" i="3"/>
  <c r="X37" i="3"/>
  <c r="X44" i="3" s="1"/>
  <c r="Z44" i="3" s="1"/>
  <c r="W37" i="3"/>
  <c r="V37" i="3"/>
  <c r="U37" i="3"/>
  <c r="U44" i="3" s="1"/>
  <c r="T37" i="3"/>
  <c r="T44" i="3" s="1"/>
  <c r="S37" i="3"/>
  <c r="R37" i="3"/>
  <c r="R44" i="3" s="1"/>
  <c r="Q37" i="3"/>
  <c r="P37" i="3"/>
  <c r="P44" i="3" s="1"/>
  <c r="O37" i="3"/>
  <c r="N37" i="3"/>
  <c r="N44" i="3" s="1"/>
  <c r="M37" i="3"/>
  <c r="M44" i="3" s="1"/>
  <c r="L37" i="3"/>
  <c r="L44" i="3" s="1"/>
  <c r="K37" i="3"/>
  <c r="J37" i="3"/>
  <c r="J44" i="3" s="1"/>
  <c r="I37" i="3"/>
  <c r="H37" i="3"/>
  <c r="H44" i="3" s="1"/>
  <c r="G37" i="3"/>
  <c r="F37" i="3"/>
  <c r="E37" i="3"/>
  <c r="E44" i="3" s="1"/>
  <c r="D37" i="3"/>
  <c r="D44" i="3" s="1"/>
  <c r="C37" i="3"/>
  <c r="U26" i="3"/>
  <c r="U45" i="3" s="1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X13" i="3"/>
  <c r="X26" i="3" s="1"/>
  <c r="W13" i="3"/>
  <c r="W26" i="3" s="1"/>
  <c r="V13" i="3"/>
  <c r="V26" i="3" s="1"/>
  <c r="U13" i="3"/>
  <c r="T13" i="3"/>
  <c r="T26" i="3" s="1"/>
  <c r="S13" i="3"/>
  <c r="S26" i="3" s="1"/>
  <c r="R13" i="3"/>
  <c r="Q13" i="3"/>
  <c r="Q26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J13" i="3"/>
  <c r="I13" i="3"/>
  <c r="I26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H44" i="4" s="1"/>
  <c r="G43" i="4"/>
  <c r="F43" i="4"/>
  <c r="E43" i="4"/>
  <c r="D43" i="4"/>
  <c r="C43" i="4"/>
  <c r="AA37" i="4"/>
  <c r="AA44" i="4" s="1"/>
  <c r="Y37" i="4"/>
  <c r="Y44" i="4" s="1"/>
  <c r="X37" i="4"/>
  <c r="W37" i="4"/>
  <c r="V37" i="4"/>
  <c r="U37" i="4"/>
  <c r="U44" i="4" s="1"/>
  <c r="T37" i="4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K37" i="4"/>
  <c r="K44" i="4" s="1"/>
  <c r="J37" i="4"/>
  <c r="J44" i="4" s="1"/>
  <c r="I37" i="4"/>
  <c r="I44" i="4" s="1"/>
  <c r="H37" i="4"/>
  <c r="G37" i="4"/>
  <c r="F37" i="4"/>
  <c r="F44" i="4" s="1"/>
  <c r="E37" i="4"/>
  <c r="E44" i="4" s="1"/>
  <c r="D37" i="4"/>
  <c r="C37" i="4"/>
  <c r="C44" i="4" s="1"/>
  <c r="AA25" i="4"/>
  <c r="Y25" i="4"/>
  <c r="Y26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I26" i="4" s="1"/>
  <c r="H25" i="4"/>
  <c r="G25" i="4"/>
  <c r="F25" i="4"/>
  <c r="E25" i="4"/>
  <c r="D25" i="4"/>
  <c r="C25" i="4"/>
  <c r="AA13" i="4"/>
  <c r="AA26" i="4" s="1"/>
  <c r="Z13" i="4"/>
  <c r="Y13" i="4"/>
  <c r="X13" i="4"/>
  <c r="X26" i="4" s="1"/>
  <c r="W13" i="4"/>
  <c r="W26" i="4" s="1"/>
  <c r="V13" i="4"/>
  <c r="U13" i="4"/>
  <c r="T13" i="4"/>
  <c r="S13" i="4"/>
  <c r="S26" i="4" s="1"/>
  <c r="R13" i="4"/>
  <c r="R26" i="4" s="1"/>
  <c r="Q13" i="4"/>
  <c r="Q26" i="4" s="1"/>
  <c r="P13" i="4"/>
  <c r="P26" i="4" s="1"/>
  <c r="O13" i="4"/>
  <c r="O26" i="4" s="1"/>
  <c r="N13" i="4"/>
  <c r="M13" i="4"/>
  <c r="L13" i="4"/>
  <c r="K13" i="4"/>
  <c r="K26" i="4" s="1"/>
  <c r="J13" i="4"/>
  <c r="J26" i="4" s="1"/>
  <c r="I13" i="4"/>
  <c r="H13" i="4"/>
  <c r="H26" i="4" s="1"/>
  <c r="G13" i="4"/>
  <c r="G26" i="4" s="1"/>
  <c r="F13" i="4"/>
  <c r="E13" i="4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P44" i="5" s="1"/>
  <c r="O43" i="5"/>
  <c r="N43" i="5"/>
  <c r="M43" i="5"/>
  <c r="L43" i="5"/>
  <c r="K43" i="5"/>
  <c r="J43" i="5"/>
  <c r="I43" i="5"/>
  <c r="H43" i="5"/>
  <c r="H44" i="5" s="1"/>
  <c r="G43" i="5"/>
  <c r="F43" i="5"/>
  <c r="E43" i="5"/>
  <c r="D43" i="5"/>
  <c r="C43" i="5"/>
  <c r="AA37" i="5"/>
  <c r="AA44" i="5" s="1"/>
  <c r="Y37" i="5"/>
  <c r="X37" i="5"/>
  <c r="X44" i="5" s="1"/>
  <c r="W37" i="5"/>
  <c r="V37" i="5"/>
  <c r="V44" i="5" s="1"/>
  <c r="U37" i="5"/>
  <c r="U44" i="5" s="1"/>
  <c r="T37" i="5"/>
  <c r="S37" i="5"/>
  <c r="R37" i="5"/>
  <c r="R44" i="5" s="1"/>
  <c r="Q37" i="5"/>
  <c r="P37" i="5"/>
  <c r="O37" i="5"/>
  <c r="N37" i="5"/>
  <c r="N44" i="5" s="1"/>
  <c r="M37" i="5"/>
  <c r="M44" i="5" s="1"/>
  <c r="L37" i="5"/>
  <c r="K37" i="5"/>
  <c r="J37" i="5"/>
  <c r="J44" i="5" s="1"/>
  <c r="I37" i="5"/>
  <c r="H37" i="5"/>
  <c r="G37" i="5"/>
  <c r="F37" i="5"/>
  <c r="E37" i="5"/>
  <c r="E44" i="5" s="1"/>
  <c r="D37" i="5"/>
  <c r="C37" i="5"/>
  <c r="X26" i="5"/>
  <c r="P26" i="5"/>
  <c r="H26" i="5"/>
  <c r="AA25" i="5"/>
  <c r="Y25" i="5"/>
  <c r="Y26" i="5" s="1"/>
  <c r="X25" i="5"/>
  <c r="W25" i="5"/>
  <c r="V25" i="5"/>
  <c r="U25" i="5"/>
  <c r="T25" i="5"/>
  <c r="S25" i="5"/>
  <c r="R25" i="5"/>
  <c r="Q25" i="5"/>
  <c r="Q26" i="5" s="1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Z13" i="5"/>
  <c r="Y13" i="5"/>
  <c r="X13" i="5"/>
  <c r="W13" i="5"/>
  <c r="W26" i="5" s="1"/>
  <c r="V13" i="5"/>
  <c r="U13" i="5"/>
  <c r="T13" i="5"/>
  <c r="S13" i="5"/>
  <c r="S26" i="5" s="1"/>
  <c r="R13" i="5"/>
  <c r="R26" i="5" s="1"/>
  <c r="Q13" i="5"/>
  <c r="P13" i="5"/>
  <c r="O13" i="5"/>
  <c r="O26" i="5" s="1"/>
  <c r="N13" i="5"/>
  <c r="M13" i="5"/>
  <c r="M26" i="5" s="1"/>
  <c r="M45" i="5" s="1"/>
  <c r="L13" i="5"/>
  <c r="K13" i="5"/>
  <c r="K26" i="5" s="1"/>
  <c r="J13" i="5"/>
  <c r="J26" i="5" s="1"/>
  <c r="I13" i="5"/>
  <c r="I26" i="5" s="1"/>
  <c r="H13" i="5"/>
  <c r="G13" i="5"/>
  <c r="G26" i="5" s="1"/>
  <c r="F13" i="5"/>
  <c r="E13" i="5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P44" i="6"/>
  <c r="N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Z37" i="6"/>
  <c r="Y37" i="6"/>
  <c r="X37" i="6"/>
  <c r="X44" i="6" s="1"/>
  <c r="Z44" i="6" s="1"/>
  <c r="W37" i="6"/>
  <c r="W44" i="6" s="1"/>
  <c r="V37" i="6"/>
  <c r="V44" i="6" s="1"/>
  <c r="U37" i="6"/>
  <c r="U44" i="6" s="1"/>
  <c r="T37" i="6"/>
  <c r="S37" i="6"/>
  <c r="S44" i="6" s="1"/>
  <c r="R37" i="6"/>
  <c r="R44" i="6" s="1"/>
  <c r="Q37" i="6"/>
  <c r="P37" i="6"/>
  <c r="O37" i="6"/>
  <c r="O44" i="6" s="1"/>
  <c r="N37" i="6"/>
  <c r="M37" i="6"/>
  <c r="M44" i="6" s="1"/>
  <c r="L37" i="6"/>
  <c r="K37" i="6"/>
  <c r="K44" i="6" s="1"/>
  <c r="J37" i="6"/>
  <c r="J44" i="6" s="1"/>
  <c r="I37" i="6"/>
  <c r="H37" i="6"/>
  <c r="H44" i="6" s="1"/>
  <c r="G37" i="6"/>
  <c r="G44" i="6" s="1"/>
  <c r="F37" i="6"/>
  <c r="F44" i="6" s="1"/>
  <c r="E37" i="6"/>
  <c r="E44" i="6" s="1"/>
  <c r="D37" i="6"/>
  <c r="C37" i="6"/>
  <c r="C44" i="6" s="1"/>
  <c r="AA25" i="6"/>
  <c r="AA26" i="6" s="1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K26" i="6" s="1"/>
  <c r="J25" i="6"/>
  <c r="I25" i="6"/>
  <c r="H25" i="6"/>
  <c r="G25" i="6"/>
  <c r="F25" i="6"/>
  <c r="E25" i="6"/>
  <c r="D25" i="6"/>
  <c r="C25" i="6"/>
  <c r="C26" i="6" s="1"/>
  <c r="AA13" i="6"/>
  <c r="Y13" i="6"/>
  <c r="Y26" i="6" s="1"/>
  <c r="X13" i="6"/>
  <c r="X26" i="6" s="1"/>
  <c r="W13" i="6"/>
  <c r="V13" i="6"/>
  <c r="U13" i="6"/>
  <c r="U26" i="6" s="1"/>
  <c r="T13" i="6"/>
  <c r="S13" i="6"/>
  <c r="S26" i="6" s="1"/>
  <c r="R13" i="6"/>
  <c r="R26" i="6" s="1"/>
  <c r="Q13" i="6"/>
  <c r="Q26" i="6" s="1"/>
  <c r="P13" i="6"/>
  <c r="P26" i="6" s="1"/>
  <c r="O13" i="6"/>
  <c r="N13" i="6"/>
  <c r="M13" i="6"/>
  <c r="M26" i="6" s="1"/>
  <c r="M45" i="6" s="1"/>
  <c r="L13" i="6"/>
  <c r="K13" i="6"/>
  <c r="J13" i="6"/>
  <c r="J26" i="6" s="1"/>
  <c r="I13" i="6"/>
  <c r="I26" i="6" s="1"/>
  <c r="H13" i="6"/>
  <c r="H26" i="6" s="1"/>
  <c r="G13" i="6"/>
  <c r="F13" i="6"/>
  <c r="E13" i="6"/>
  <c r="E26" i="6" s="1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X44" i="7"/>
  <c r="Z44" i="7" s="1"/>
  <c r="H44" i="7"/>
  <c r="AA43" i="7"/>
  <c r="Y43" i="7"/>
  <c r="Y44" i="7" s="1"/>
  <c r="X43" i="7"/>
  <c r="Z43" i="7" s="1"/>
  <c r="W43" i="7"/>
  <c r="V43" i="7"/>
  <c r="U43" i="7"/>
  <c r="T43" i="7"/>
  <c r="S43" i="7"/>
  <c r="R43" i="7"/>
  <c r="Q43" i="7"/>
  <c r="Q44" i="7" s="1"/>
  <c r="P43" i="7"/>
  <c r="O43" i="7"/>
  <c r="N43" i="7"/>
  <c r="M43" i="7"/>
  <c r="L43" i="7"/>
  <c r="K43" i="7"/>
  <c r="J43" i="7"/>
  <c r="I43" i="7"/>
  <c r="I44" i="7" s="1"/>
  <c r="H43" i="7"/>
  <c r="G43" i="7"/>
  <c r="F43" i="7"/>
  <c r="E43" i="7"/>
  <c r="D43" i="7"/>
  <c r="C43" i="7"/>
  <c r="AA37" i="7"/>
  <c r="Z37" i="7"/>
  <c r="Y37" i="7"/>
  <c r="X37" i="7"/>
  <c r="W37" i="7"/>
  <c r="W44" i="7" s="1"/>
  <c r="V37" i="7"/>
  <c r="V44" i="7" s="1"/>
  <c r="U37" i="7"/>
  <c r="T37" i="7"/>
  <c r="T44" i="7" s="1"/>
  <c r="S37" i="7"/>
  <c r="R37" i="7"/>
  <c r="R44" i="7" s="1"/>
  <c r="Q37" i="7"/>
  <c r="P37" i="7"/>
  <c r="P44" i="7" s="1"/>
  <c r="O37" i="7"/>
  <c r="O44" i="7" s="1"/>
  <c r="N37" i="7"/>
  <c r="N44" i="7" s="1"/>
  <c r="M37" i="7"/>
  <c r="L37" i="7"/>
  <c r="L44" i="7" s="1"/>
  <c r="K37" i="7"/>
  <c r="J37" i="7"/>
  <c r="J44" i="7" s="1"/>
  <c r="I37" i="7"/>
  <c r="H37" i="7"/>
  <c r="G37" i="7"/>
  <c r="G44" i="7" s="1"/>
  <c r="F37" i="7"/>
  <c r="F44" i="7" s="1"/>
  <c r="E37" i="7"/>
  <c r="D37" i="7"/>
  <c r="D44" i="7" s="1"/>
  <c r="C37" i="7"/>
  <c r="AA26" i="7"/>
  <c r="S26" i="7"/>
  <c r="C26" i="7"/>
  <c r="AA25" i="7"/>
  <c r="Y25" i="7"/>
  <c r="X25" i="7"/>
  <c r="Z25" i="7" s="1"/>
  <c r="W25" i="7"/>
  <c r="V25" i="7"/>
  <c r="U25" i="7"/>
  <c r="T25" i="7"/>
  <c r="T26" i="7" s="1"/>
  <c r="S25" i="7"/>
  <c r="R25" i="7"/>
  <c r="Q25" i="7"/>
  <c r="P25" i="7"/>
  <c r="O25" i="7"/>
  <c r="N25" i="7"/>
  <c r="M25" i="7"/>
  <c r="L25" i="7"/>
  <c r="L26" i="7" s="1"/>
  <c r="K25" i="7"/>
  <c r="J25" i="7"/>
  <c r="I25" i="7"/>
  <c r="H25" i="7"/>
  <c r="G25" i="7"/>
  <c r="F25" i="7"/>
  <c r="E25" i="7"/>
  <c r="D25" i="7"/>
  <c r="D26" i="7" s="1"/>
  <c r="C25" i="7"/>
  <c r="AA13" i="7"/>
  <c r="Z13" i="7"/>
  <c r="Y13" i="7"/>
  <c r="Y26" i="7" s="1"/>
  <c r="X13" i="7"/>
  <c r="W13" i="7"/>
  <c r="W26" i="7" s="1"/>
  <c r="W45" i="7" s="1"/>
  <c r="V13" i="7"/>
  <c r="V26" i="7" s="1"/>
  <c r="U13" i="7"/>
  <c r="U26" i="7" s="1"/>
  <c r="T13" i="7"/>
  <c r="S13" i="7"/>
  <c r="R13" i="7"/>
  <c r="R26" i="7" s="1"/>
  <c r="Q13" i="7"/>
  <c r="Q26" i="7" s="1"/>
  <c r="P13" i="7"/>
  <c r="O13" i="7"/>
  <c r="O26" i="7" s="1"/>
  <c r="O45" i="7" s="1"/>
  <c r="N13" i="7"/>
  <c r="N26" i="7" s="1"/>
  <c r="M13" i="7"/>
  <c r="M26" i="7" s="1"/>
  <c r="L13" i="7"/>
  <c r="K13" i="7"/>
  <c r="K26" i="7" s="1"/>
  <c r="J13" i="7"/>
  <c r="J26" i="7" s="1"/>
  <c r="I13" i="7"/>
  <c r="I26" i="7" s="1"/>
  <c r="H13" i="7"/>
  <c r="G13" i="7"/>
  <c r="G26" i="7" s="1"/>
  <c r="F13" i="7"/>
  <c r="F26" i="7" s="1"/>
  <c r="E13" i="7"/>
  <c r="E26" i="7" s="1"/>
  <c r="D13" i="7"/>
  <c r="C13" i="7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Q45" i="8"/>
  <c r="H44" i="8"/>
  <c r="AA43" i="8"/>
  <c r="Y43" i="8"/>
  <c r="Y44" i="8" s="1"/>
  <c r="X43" i="8"/>
  <c r="Z43" i="8" s="1"/>
  <c r="W43" i="8"/>
  <c r="V43" i="8"/>
  <c r="U43" i="8"/>
  <c r="T43" i="8"/>
  <c r="S43" i="8"/>
  <c r="R43" i="8"/>
  <c r="Q43" i="8"/>
  <c r="Q44" i="8" s="1"/>
  <c r="P43" i="8"/>
  <c r="P44" i="8" s="1"/>
  <c r="O43" i="8"/>
  <c r="N43" i="8"/>
  <c r="M43" i="8"/>
  <c r="L43" i="8"/>
  <c r="K43" i="8"/>
  <c r="J43" i="8"/>
  <c r="I43" i="8"/>
  <c r="I44" i="8" s="1"/>
  <c r="H43" i="8"/>
  <c r="G43" i="8"/>
  <c r="F43" i="8"/>
  <c r="E43" i="8"/>
  <c r="D43" i="8"/>
  <c r="C43" i="8"/>
  <c r="AA37" i="8"/>
  <c r="AA44" i="8" s="1"/>
  <c r="Z37" i="8"/>
  <c r="Y37" i="8"/>
  <c r="X37" i="8"/>
  <c r="X44" i="8" s="1"/>
  <c r="Z44" i="8" s="1"/>
  <c r="W37" i="8"/>
  <c r="W44" i="8" s="1"/>
  <c r="V37" i="8"/>
  <c r="V44" i="8" s="1"/>
  <c r="U37" i="8"/>
  <c r="T37" i="8"/>
  <c r="T44" i="8" s="1"/>
  <c r="S37" i="8"/>
  <c r="S44" i="8" s="1"/>
  <c r="R37" i="8"/>
  <c r="R44" i="8" s="1"/>
  <c r="Q37" i="8"/>
  <c r="P37" i="8"/>
  <c r="O37" i="8"/>
  <c r="O44" i="8" s="1"/>
  <c r="N37" i="8"/>
  <c r="N44" i="8" s="1"/>
  <c r="M37" i="8"/>
  <c r="L37" i="8"/>
  <c r="L44" i="8" s="1"/>
  <c r="K37" i="8"/>
  <c r="K44" i="8" s="1"/>
  <c r="J37" i="8"/>
  <c r="J44" i="8" s="1"/>
  <c r="I37" i="8"/>
  <c r="H37" i="8"/>
  <c r="G37" i="8"/>
  <c r="G44" i="8" s="1"/>
  <c r="F37" i="8"/>
  <c r="F44" i="8" s="1"/>
  <c r="E37" i="8"/>
  <c r="D37" i="8"/>
  <c r="D44" i="8" s="1"/>
  <c r="C37" i="8"/>
  <c r="C44" i="8" s="1"/>
  <c r="Y26" i="8"/>
  <c r="Y45" i="8" s="1"/>
  <c r="U26" i="8"/>
  <c r="Q26" i="8"/>
  <c r="M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X13" i="8"/>
  <c r="X26" i="8" s="1"/>
  <c r="W13" i="8"/>
  <c r="W26" i="8" s="1"/>
  <c r="V13" i="8"/>
  <c r="V26" i="8" s="1"/>
  <c r="U13" i="8"/>
  <c r="T13" i="8"/>
  <c r="S13" i="8"/>
  <c r="S26" i="8" s="1"/>
  <c r="S45" i="8" s="1"/>
  <c r="R13" i="8"/>
  <c r="R26" i="8" s="1"/>
  <c r="Q13" i="8"/>
  <c r="P13" i="8"/>
  <c r="P26" i="8" s="1"/>
  <c r="O13" i="8"/>
  <c r="O26" i="8" s="1"/>
  <c r="N13" i="8"/>
  <c r="N26" i="8" s="1"/>
  <c r="M13" i="8"/>
  <c r="L13" i="8"/>
  <c r="K13" i="8"/>
  <c r="K26" i="8" s="1"/>
  <c r="K45" i="8" s="1"/>
  <c r="J13" i="8"/>
  <c r="J26" i="8" s="1"/>
  <c r="I13" i="8"/>
  <c r="I26" i="8" s="1"/>
  <c r="I45" i="8" s="1"/>
  <c r="H13" i="8"/>
  <c r="H26" i="8" s="1"/>
  <c r="G13" i="8"/>
  <c r="G26" i="8" s="1"/>
  <c r="F13" i="8"/>
  <c r="F26" i="8" s="1"/>
  <c r="E13" i="8"/>
  <c r="E26" i="8" s="1"/>
  <c r="D13" i="8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K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W37" i="9"/>
  <c r="V37" i="9"/>
  <c r="V44" i="9" s="1"/>
  <c r="U37" i="9"/>
  <c r="T37" i="9"/>
  <c r="T44" i="9" s="1"/>
  <c r="S37" i="9"/>
  <c r="R37" i="9"/>
  <c r="R44" i="9" s="1"/>
  <c r="Q37" i="9"/>
  <c r="P37" i="9"/>
  <c r="P44" i="9" s="1"/>
  <c r="O37" i="9"/>
  <c r="N37" i="9"/>
  <c r="N44" i="9" s="1"/>
  <c r="M37" i="9"/>
  <c r="L37" i="9"/>
  <c r="L44" i="9" s="1"/>
  <c r="K37" i="9"/>
  <c r="J37" i="9"/>
  <c r="J44" i="9" s="1"/>
  <c r="I37" i="9"/>
  <c r="H37" i="9"/>
  <c r="H44" i="9" s="1"/>
  <c r="G37" i="9"/>
  <c r="F37" i="9"/>
  <c r="F44" i="9" s="1"/>
  <c r="E37" i="9"/>
  <c r="D37" i="9"/>
  <c r="D44" i="9" s="1"/>
  <c r="C37" i="9"/>
  <c r="C44" i="9" s="1"/>
  <c r="AA26" i="9"/>
  <c r="T26" i="9"/>
  <c r="T45" i="9" s="1"/>
  <c r="D26" i="9"/>
  <c r="D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W26" i="9" s="1"/>
  <c r="V13" i="9"/>
  <c r="V26" i="9" s="1"/>
  <c r="U13" i="9"/>
  <c r="U26" i="9" s="1"/>
  <c r="T13" i="9"/>
  <c r="S13" i="9"/>
  <c r="S26" i="9" s="1"/>
  <c r="R13" i="9"/>
  <c r="R26" i="9" s="1"/>
  <c r="Q13" i="9"/>
  <c r="Q26" i="9" s="1"/>
  <c r="P13" i="9"/>
  <c r="P26" i="9" s="1"/>
  <c r="P45" i="9" s="1"/>
  <c r="O13" i="9"/>
  <c r="N13" i="9"/>
  <c r="N26" i="9" s="1"/>
  <c r="M13" i="9"/>
  <c r="L13" i="9"/>
  <c r="K13" i="9"/>
  <c r="K26" i="9" s="1"/>
  <c r="J13" i="9"/>
  <c r="J26" i="9" s="1"/>
  <c r="I13" i="9"/>
  <c r="I26" i="9" s="1"/>
  <c r="H13" i="9"/>
  <c r="H26" i="9" s="1"/>
  <c r="H45" i="9" s="1"/>
  <c r="G13" i="9"/>
  <c r="G26" i="9" s="1"/>
  <c r="F13" i="9"/>
  <c r="F26" i="9" s="1"/>
  <c r="E13" i="9"/>
  <c r="D13" i="9"/>
  <c r="C13" i="9"/>
  <c r="C26" i="9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Q44" i="1"/>
  <c r="H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P37" i="1"/>
  <c r="P44" i="1" s="1"/>
  <c r="O37" i="1"/>
  <c r="O44" i="1" s="1"/>
  <c r="N37" i="1"/>
  <c r="M37" i="1"/>
  <c r="M44" i="1" s="1"/>
  <c r="L37" i="1"/>
  <c r="K37" i="1"/>
  <c r="K44" i="1" s="1"/>
  <c r="J37" i="1"/>
  <c r="I37" i="1"/>
  <c r="H37" i="1"/>
  <c r="G37" i="1"/>
  <c r="G44" i="1" s="1"/>
  <c r="F37" i="1"/>
  <c r="F44" i="1" s="1"/>
  <c r="E37" i="1"/>
  <c r="E44" i="1" s="1"/>
  <c r="D37" i="1"/>
  <c r="C37" i="1"/>
  <c r="C44" i="1" s="1"/>
  <c r="E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Z13" i="1" s="1"/>
  <c r="W13" i="1"/>
  <c r="W26" i="1" s="1"/>
  <c r="V13" i="1"/>
  <c r="V26" i="1" s="1"/>
  <c r="U13" i="1"/>
  <c r="U26" i="1" s="1"/>
  <c r="U45" i="1" s="1"/>
  <c r="T13" i="1"/>
  <c r="S13" i="1"/>
  <c r="S26" i="1" s="1"/>
  <c r="S45" i="1" s="1"/>
  <c r="R13" i="1"/>
  <c r="Q13" i="1"/>
  <c r="Q26" i="1" s="1"/>
  <c r="Q45" i="1" s="1"/>
  <c r="P13" i="1"/>
  <c r="O13" i="1"/>
  <c r="O26" i="1" s="1"/>
  <c r="N13" i="1"/>
  <c r="M13" i="1"/>
  <c r="M26" i="1" s="1"/>
  <c r="M45" i="1" s="1"/>
  <c r="L13" i="1"/>
  <c r="K13" i="1"/>
  <c r="K26" i="1" s="1"/>
  <c r="K45" i="1" s="1"/>
  <c r="J13" i="1"/>
  <c r="I13" i="1"/>
  <c r="I26" i="1" s="1"/>
  <c r="H13" i="1"/>
  <c r="H26" i="1" s="1"/>
  <c r="H45" i="1" s="1"/>
  <c r="G13" i="1"/>
  <c r="G26" i="1" s="1"/>
  <c r="F13" i="1"/>
  <c r="F26" i="1" s="1"/>
  <c r="E13" i="1"/>
  <c r="D13" i="1"/>
  <c r="C13" i="1"/>
  <c r="C26" i="1" s="1"/>
  <c r="C45" i="1" s="1"/>
  <c r="I44" i="9" l="1"/>
  <c r="I45" i="9" s="1"/>
  <c r="Q44" i="9"/>
  <c r="Q45" i="9" s="1"/>
  <c r="Y45" i="4"/>
  <c r="Y45" i="1"/>
  <c r="G45" i="8"/>
  <c r="O45" i="8"/>
  <c r="E45" i="6"/>
  <c r="D26" i="6"/>
  <c r="T26" i="6"/>
  <c r="Z25" i="4"/>
  <c r="Z37" i="4"/>
  <c r="P45" i="2"/>
  <c r="AA45" i="1"/>
  <c r="X44" i="1"/>
  <c r="Z44" i="1" s="1"/>
  <c r="H45" i="8"/>
  <c r="P45" i="8"/>
  <c r="D44" i="6"/>
  <c r="L44" i="6"/>
  <c r="T44" i="6"/>
  <c r="G44" i="5"/>
  <c r="O44" i="5"/>
  <c r="O45" i="5" s="1"/>
  <c r="W44" i="5"/>
  <c r="W45" i="5" s="1"/>
  <c r="Z37" i="3"/>
  <c r="P26" i="1"/>
  <c r="P45" i="1" s="1"/>
  <c r="N44" i="1"/>
  <c r="O26" i="9"/>
  <c r="V45" i="8"/>
  <c r="Q45" i="4"/>
  <c r="M45" i="2"/>
  <c r="I45" i="1"/>
  <c r="W45" i="8"/>
  <c r="U45" i="6"/>
  <c r="L26" i="6"/>
  <c r="Z25" i="5"/>
  <c r="X44" i="4"/>
  <c r="Z44" i="4" s="1"/>
  <c r="J26" i="3"/>
  <c r="R26" i="3"/>
  <c r="H45" i="2"/>
  <c r="I44" i="1"/>
  <c r="G26" i="6"/>
  <c r="G45" i="6" s="1"/>
  <c r="O26" i="6"/>
  <c r="O45" i="6" s="1"/>
  <c r="W26" i="6"/>
  <c r="W45" i="6" s="1"/>
  <c r="E26" i="5"/>
  <c r="E45" i="5" s="1"/>
  <c r="U26" i="5"/>
  <c r="U45" i="5" s="1"/>
  <c r="X45" i="5"/>
  <c r="E26" i="4"/>
  <c r="E45" i="4" s="1"/>
  <c r="M26" i="4"/>
  <c r="M45" i="4" s="1"/>
  <c r="U26" i="4"/>
  <c r="U45" i="4" s="1"/>
  <c r="D44" i="4"/>
  <c r="L44" i="4"/>
  <c r="T44" i="4"/>
  <c r="D45" i="3"/>
  <c r="L45" i="3"/>
  <c r="T45" i="3"/>
  <c r="J26" i="2"/>
  <c r="J45" i="2" s="1"/>
  <c r="R26" i="2"/>
  <c r="R45" i="2" s="1"/>
  <c r="G44" i="2"/>
  <c r="O44" i="2"/>
  <c r="O45" i="2" s="1"/>
  <c r="W44" i="2"/>
  <c r="F45" i="8"/>
  <c r="W45" i="2"/>
  <c r="D26" i="1"/>
  <c r="D45" i="1" s="1"/>
  <c r="T26" i="1"/>
  <c r="T45" i="1" s="1"/>
  <c r="I45" i="7"/>
  <c r="Y45" i="7"/>
  <c r="L26" i="9"/>
  <c r="L45" i="9" s="1"/>
  <c r="F45" i="7"/>
  <c r="N45" i="7"/>
  <c r="V45" i="7"/>
  <c r="G45" i="5"/>
  <c r="Z37" i="5"/>
  <c r="F45" i="3"/>
  <c r="N45" i="3"/>
  <c r="V45" i="3"/>
  <c r="Z37" i="2"/>
  <c r="N26" i="1"/>
  <c r="N45" i="1" s="1"/>
  <c r="D44" i="1"/>
  <c r="L44" i="1"/>
  <c r="E26" i="9"/>
  <c r="M26" i="9"/>
  <c r="D26" i="8"/>
  <c r="D45" i="8" s="1"/>
  <c r="L26" i="8"/>
  <c r="L45" i="8" s="1"/>
  <c r="T26" i="8"/>
  <c r="T45" i="8" s="1"/>
  <c r="G45" i="7"/>
  <c r="J45" i="6"/>
  <c r="Z13" i="6"/>
  <c r="P45" i="4"/>
  <c r="G45" i="3"/>
  <c r="E45" i="2"/>
  <c r="Y44" i="9"/>
  <c r="Y45" i="9" s="1"/>
  <c r="N45" i="8"/>
  <c r="M45" i="8"/>
  <c r="I45" i="4"/>
  <c r="G45" i="2"/>
  <c r="L26" i="1"/>
  <c r="L45" i="1" s="1"/>
  <c r="E45" i="1"/>
  <c r="J44" i="1"/>
  <c r="J45" i="8"/>
  <c r="Q45" i="7"/>
  <c r="H45" i="5"/>
  <c r="Y45" i="2"/>
  <c r="G45" i="1"/>
  <c r="O45" i="1"/>
  <c r="W45" i="1"/>
  <c r="Z37" i="9"/>
  <c r="E44" i="8"/>
  <c r="E45" i="8" s="1"/>
  <c r="M44" i="8"/>
  <c r="U44" i="8"/>
  <c r="Z50" i="8"/>
  <c r="H26" i="7"/>
  <c r="H45" i="7" s="1"/>
  <c r="P26" i="7"/>
  <c r="P45" i="7" s="1"/>
  <c r="X26" i="7"/>
  <c r="X45" i="7" s="1"/>
  <c r="Z45" i="7" s="1"/>
  <c r="E44" i="7"/>
  <c r="E45" i="7" s="1"/>
  <c r="M44" i="7"/>
  <c r="M45" i="7" s="1"/>
  <c r="U44" i="7"/>
  <c r="U45" i="7" s="1"/>
  <c r="I44" i="6"/>
  <c r="I45" i="6" s="1"/>
  <c r="Q44" i="6"/>
  <c r="Q45" i="6" s="1"/>
  <c r="Y44" i="6"/>
  <c r="Y45" i="6" s="1"/>
  <c r="D44" i="5"/>
  <c r="L44" i="5"/>
  <c r="T44" i="5"/>
  <c r="G44" i="4"/>
  <c r="G45" i="4" s="1"/>
  <c r="O44" i="4"/>
  <c r="O45" i="4" s="1"/>
  <c r="W44" i="4"/>
  <c r="W45" i="4" s="1"/>
  <c r="Z50" i="4"/>
  <c r="H45" i="3"/>
  <c r="F45" i="2"/>
  <c r="N45" i="2"/>
  <c r="V45" i="2"/>
  <c r="D44" i="2"/>
  <c r="D45" i="2" s="1"/>
  <c r="L44" i="2"/>
  <c r="T44" i="2"/>
  <c r="Z26" i="9"/>
  <c r="V45" i="1"/>
  <c r="C45" i="9"/>
  <c r="F45" i="1"/>
  <c r="N45" i="9"/>
  <c r="V45" i="9"/>
  <c r="X44" i="9"/>
  <c r="Z44" i="9" s="1"/>
  <c r="X45" i="8"/>
  <c r="Z45" i="8" s="1"/>
  <c r="Z26" i="8"/>
  <c r="C45" i="4"/>
  <c r="G44" i="9"/>
  <c r="G45" i="9" s="1"/>
  <c r="O44" i="9"/>
  <c r="O45" i="9" s="1"/>
  <c r="W44" i="9"/>
  <c r="W45" i="9" s="1"/>
  <c r="D45" i="7"/>
  <c r="L45" i="7"/>
  <c r="T45" i="7"/>
  <c r="C45" i="7"/>
  <c r="H45" i="6"/>
  <c r="P45" i="6"/>
  <c r="X45" i="6"/>
  <c r="Z26" i="6"/>
  <c r="K45" i="6"/>
  <c r="I44" i="5"/>
  <c r="I45" i="5" s="1"/>
  <c r="Q44" i="5"/>
  <c r="Q45" i="5" s="1"/>
  <c r="Y44" i="5"/>
  <c r="Y45" i="5" s="1"/>
  <c r="Z45" i="5" s="1"/>
  <c r="F26" i="4"/>
  <c r="F45" i="4" s="1"/>
  <c r="N26" i="4"/>
  <c r="N45" i="4" s="1"/>
  <c r="V26" i="4"/>
  <c r="V45" i="4" s="1"/>
  <c r="AA45" i="4"/>
  <c r="J45" i="3"/>
  <c r="R45" i="3"/>
  <c r="K45" i="2"/>
  <c r="X45" i="2"/>
  <c r="Z45" i="2" s="1"/>
  <c r="Z26" i="2"/>
  <c r="X26" i="1"/>
  <c r="U45" i="8"/>
  <c r="C44" i="7"/>
  <c r="K44" i="7"/>
  <c r="K45" i="7" s="1"/>
  <c r="S44" i="7"/>
  <c r="AA44" i="7"/>
  <c r="AA45" i="7" s="1"/>
  <c r="R45" i="6"/>
  <c r="J45" i="5"/>
  <c r="R45" i="5"/>
  <c r="C44" i="5"/>
  <c r="K44" i="5"/>
  <c r="K45" i="5" s="1"/>
  <c r="S44" i="5"/>
  <c r="S45" i="5" s="1"/>
  <c r="H45" i="4"/>
  <c r="X45" i="4"/>
  <c r="Z45" i="4" s="1"/>
  <c r="Z26" i="4"/>
  <c r="K45" i="4"/>
  <c r="I44" i="3"/>
  <c r="I45" i="3" s="1"/>
  <c r="Q44" i="3"/>
  <c r="Q45" i="3" s="1"/>
  <c r="Y44" i="3"/>
  <c r="Y45" i="3" s="1"/>
  <c r="J45" i="9"/>
  <c r="P45" i="5"/>
  <c r="S45" i="2"/>
  <c r="R45" i="9"/>
  <c r="J26" i="1"/>
  <c r="R26" i="1"/>
  <c r="R45" i="1" s="1"/>
  <c r="S44" i="9"/>
  <c r="S45" i="9" s="1"/>
  <c r="AA44" i="9"/>
  <c r="AA45" i="9" s="1"/>
  <c r="D26" i="5"/>
  <c r="L26" i="5"/>
  <c r="L45" i="5" s="1"/>
  <c r="T26" i="5"/>
  <c r="T45" i="5" s="1"/>
  <c r="J45" i="4"/>
  <c r="R45" i="4"/>
  <c r="C44" i="3"/>
  <c r="C45" i="3" s="1"/>
  <c r="K44" i="3"/>
  <c r="K45" i="3" s="1"/>
  <c r="S44" i="3"/>
  <c r="S45" i="3" s="1"/>
  <c r="U45" i="2"/>
  <c r="F45" i="9"/>
  <c r="Z13" i="9"/>
  <c r="K45" i="9"/>
  <c r="J45" i="7"/>
  <c r="R45" i="7"/>
  <c r="D45" i="6"/>
  <c r="L45" i="6"/>
  <c r="T45" i="6"/>
  <c r="C45" i="6"/>
  <c r="C45" i="5"/>
  <c r="S45" i="4"/>
  <c r="L45" i="2"/>
  <c r="T45" i="2"/>
  <c r="C45" i="2"/>
  <c r="R45" i="8"/>
  <c r="S45" i="6"/>
  <c r="E44" i="9"/>
  <c r="E45" i="9" s="1"/>
  <c r="M44" i="9"/>
  <c r="M45" i="9" s="1"/>
  <c r="U44" i="9"/>
  <c r="U45" i="9" s="1"/>
  <c r="S45" i="7"/>
  <c r="F26" i="6"/>
  <c r="F45" i="6" s="1"/>
  <c r="N26" i="6"/>
  <c r="N45" i="6" s="1"/>
  <c r="V26" i="6"/>
  <c r="V45" i="6" s="1"/>
  <c r="AA45" i="6"/>
  <c r="F26" i="5"/>
  <c r="F45" i="5" s="1"/>
  <c r="N26" i="5"/>
  <c r="N45" i="5" s="1"/>
  <c r="V26" i="5"/>
  <c r="V45" i="5" s="1"/>
  <c r="D26" i="4"/>
  <c r="D45" i="4" s="1"/>
  <c r="L26" i="4"/>
  <c r="L45" i="4" s="1"/>
  <c r="T26" i="4"/>
  <c r="T45" i="4" s="1"/>
  <c r="P45" i="3"/>
  <c r="X45" i="3"/>
  <c r="Z26" i="3"/>
  <c r="AA45" i="2"/>
  <c r="Z26" i="5"/>
  <c r="Z13" i="8"/>
  <c r="Z13" i="3"/>
  <c r="Z13" i="2"/>
  <c r="D45" i="5" l="1"/>
  <c r="Z44" i="5"/>
  <c r="Z26" i="7"/>
  <c r="J45" i="1"/>
  <c r="Z45" i="6"/>
  <c r="X45" i="9"/>
  <c r="Z45" i="9" s="1"/>
  <c r="Z45" i="3"/>
  <c r="Z26" i="1"/>
  <c r="X45" i="1"/>
  <c r="Z45" i="1" s="1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<sst xmlns="http://schemas.openxmlformats.org/spreadsheetml/2006/main" count="1170" uniqueCount="88">
  <si>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</si>
  <si>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</si>
  <si>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</si>
  <si>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</si>
  <si>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</si>
  <si>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</si>
  <si>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</si>
  <si>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</si>
  <si>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</si>
  <si>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</si>
  <si>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</si>
  <si>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</si>
  <si>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</si>
  <si>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</si>
  <si>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</si>
  <si>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</si>
  <si>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</si>
  <si>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</si>
  <si>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</si>
  <si>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</si>
  <si>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</si>
  <si>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</si>
  <si>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</si>
  <si>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</si>
  <si>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</si>
  <si>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</si>
  <si>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</si>
  <si>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</si>
  <si>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</si>
  <si>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</si>
  <si>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</si>
  <si>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</si>
  <si>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</si>
  <si>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</si>
  <si>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</si>
  <si>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</si>
  <si>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</si>
  <si>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</si>
  <si>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</si>
  <si>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</si>
  <si>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</si>
  <si>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</si>
  <si>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</si>
  <si>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</si>
  <si>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</si>
  <si>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</si>
  <si>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</si>
  <si>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</si>
  <si>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</si>
  <si>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</si>
  <si>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</si>
  <si>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</si>
  <si>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</si>
  <si>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</si>
  <si>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</si>
  <si>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</si>
  <si>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</si>
  <si>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</si>
  <si>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</si>
  <si>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</si>
  <si>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</si>
  <si>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</si>
  <si>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</si>
  <si>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</si>
  <si>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</si>
  <si>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</si>
  <si>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</si>
  <si>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</si>
  <si>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</si>
  <si>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</si>
  <si>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</si>
  <si>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</si>
  <si>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</si>
  <si>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</si>
  <si>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</si>
  <si>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</si>
  <si>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1st Quarter ended 30 September 2024 (Figures Finalised as at 2024/10/25)</t>
  </si>
  <si>
    <t>Free State: Mangaung (MAN) - Table C6 Quarterly Budget Statement - Financial Position ( Water management                                   ) for 1st Quarter ended 30 September 2024 (Figures Finalised as at 2024/10/25)</t>
  </si>
  <si>
    <t>Gauteng: City of Ekurhuleni (EKU) - Table C6 Quarterly Budget Statement - Financial Position ( Water management                                   ) for 1st Quarter ended 30 September 2024 (Figures Finalised as at 2024/10/25)</t>
  </si>
  <si>
    <t>Gauteng: City of Johannesburg (JHB) - Table C6 Quarterly Budget Statement - Financial Position ( Water management                                   ) for 1st Quarter ended 30 September 2024 (Figures Finalised as at 2024/10/25)</t>
  </si>
  <si>
    <t>Gauteng: City of Tshwane (TSH) - Table C6 Quarterly Budget Statement - Financial Position ( Water management                                   ) for 1st Quarter ended 30 September 2024 (Figures Finalised as at 2024/10/25)</t>
  </si>
  <si>
    <t>Kwazulu-Natal: eThekwini (ETH) - Table C6 Quarterly Budget Statement - Financial Position ( Water management                                   ) for 1st Quarter ended 30 September 2024 (Figures Finalised as at 2024/10/25)</t>
  </si>
  <si>
    <t>Western Cape: Cape Town (CPT) - Table C6 Quarterly Budget Statement - Financial Position ( Water management                                   ) for 1st Quarter ended 30 September 2024 (Figures Finalised as at 2024/10/25)</t>
  </si>
  <si>
    <t>Summary - Table C6 Quarterly Budget Statement - Financial Position ( Water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</si>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</sst>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-1988291541</v>
      </c>
      <c r="D6" s="18"/>
      <c r="E6" s="19">
        <v>4767315752</v>
      </c>
      <c r="F6" s="20">
        <v>4767315752</v>
      </c>
      <c r="G6" s="20">
        <v>-1024309075</v>
      </c>
      <c r="H6" s="20">
        <v>491184200</v>
      </c>
      <c r="I6" s="20">
        <v>-83500933</v>
      </c>
      <c r="J6" s="20">
        <v>-616625808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-616625808</v>
      </c>
      <c r="X6" s="20">
        <v>1193124286</v>
      </c>
      <c r="Y6" s="20">
        <v>-1809750094</v>
      </c>
      <c r="Z6" s="21">
        <v>-151.68160729233534</v>
      </c>
      <c r="AA6" s="22">
        <v>4767315752</v>
      </c>
    </row>
    <row r="7" spans="1:27" ht="13.5" x14ac:dyDescent="0.25">
      <c r="A7" s="23" t="s">
        <v>35</v>
      </c>
      <c r="B7" s="17" t="s">
        <v>32</v>
      </c>
      <c r="C7" s="18">
        <v>16054298706</v>
      </c>
      <c r="D7" s="18"/>
      <c r="E7" s="19">
        <v>5361775653</v>
      </c>
      <c r="F7" s="20">
        <v>5238015400</v>
      </c>
      <c r="G7" s="20">
        <v>7943951374</v>
      </c>
      <c r="H7" s="20">
        <v>-2418057476</v>
      </c>
      <c r="I7" s="20">
        <v>692490733</v>
      </c>
      <c r="J7" s="20">
        <v>6218384631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6218384631</v>
      </c>
      <c r="X7" s="20">
        <v>1915518660</v>
      </c>
      <c r="Y7" s="20">
        <v>4302865971</v>
      </c>
      <c r="Z7" s="21">
        <v>224.6319005318382</v>
      </c>
      <c r="AA7" s="22">
        <v>5238015400</v>
      </c>
    </row>
    <row r="8" spans="1:27" ht="13.5" x14ac:dyDescent="0.25">
      <c r="A8" s="23" t="s">
        <v>36</v>
      </c>
      <c r="B8" s="17" t="s">
        <v>32</v>
      </c>
      <c r="C8" s="18">
        <v>-189717378</v>
      </c>
      <c r="D8" s="18"/>
      <c r="E8" s="19">
        <v>564900790</v>
      </c>
      <c r="F8" s="20">
        <v>564900790</v>
      </c>
      <c r="G8" s="20">
        <v>200299981</v>
      </c>
      <c r="H8" s="20">
        <v>9676269981</v>
      </c>
      <c r="I8" s="20">
        <v>-61573687</v>
      </c>
      <c r="J8" s="20">
        <v>9814996275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9814996275</v>
      </c>
      <c r="X8" s="20">
        <v>141225198</v>
      </c>
      <c r="Y8" s="20">
        <v>9673771077</v>
      </c>
      <c r="Z8" s="21">
        <v>6849.8902561283712</v>
      </c>
      <c r="AA8" s="22">
        <v>564900790</v>
      </c>
    </row>
    <row r="9" spans="1:27" ht="13.5" x14ac:dyDescent="0.25">
      <c r="A9" s="23" t="s">
        <v>37</v>
      </c>
      <c r="B9" s="17" t="s">
        <v>32</v>
      </c>
      <c r="C9" s="18">
        <v>-144483</v>
      </c>
      <c r="D9" s="18"/>
      <c r="E9" s="19"/>
      <c r="F9" s="20"/>
      <c r="G9" s="20"/>
      <c r="H9" s="20"/>
      <c r="I9" s="20">
        <v>-74444</v>
      </c>
      <c r="J9" s="20">
        <v>-74444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-74444</v>
      </c>
      <c r="X9" s="20"/>
      <c r="Y9" s="20">
        <v>-74444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120076490</v>
      </c>
      <c r="D10" s="18"/>
      <c r="E10" s="19">
        <v>-2914883247</v>
      </c>
      <c r="F10" s="20">
        <v>-2914883247</v>
      </c>
      <c r="G10" s="20">
        <v>292581815</v>
      </c>
      <c r="H10" s="20">
        <v>-446208728</v>
      </c>
      <c r="I10" s="20">
        <v>27398293</v>
      </c>
      <c r="J10" s="20">
        <v>-126228620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-126228620</v>
      </c>
      <c r="X10" s="20">
        <v>-700445694</v>
      </c>
      <c r="Y10" s="20">
        <v>574217074</v>
      </c>
      <c r="Z10" s="21">
        <v>-81.978814191982181</v>
      </c>
      <c r="AA10" s="22">
        <v>-2914883247</v>
      </c>
    </row>
    <row r="11" spans="1:27" ht="13.5" x14ac:dyDescent="0.25">
      <c r="A11" s="23" t="s">
        <v>39</v>
      </c>
      <c r="B11" s="17" t="s">
        <v>32</v>
      </c>
      <c r="C11" s="18">
        <v>3134283066</v>
      </c>
      <c r="D11" s="18"/>
      <c r="E11" s="19">
        <v>272945894</v>
      </c>
      <c r="F11" s="20">
        <v>272945894</v>
      </c>
      <c r="G11" s="24">
        <v>897667185</v>
      </c>
      <c r="H11" s="24">
        <v>426937854</v>
      </c>
      <c r="I11" s="24">
        <v>1093410815</v>
      </c>
      <c r="J11" s="20">
        <v>2418015854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2418015854</v>
      </c>
      <c r="X11" s="20">
        <v>68236485</v>
      </c>
      <c r="Y11" s="24">
        <v>2349779369</v>
      </c>
      <c r="Z11" s="25">
        <v>3443.5820792937975</v>
      </c>
      <c r="AA11" s="26">
        <v>272945894</v>
      </c>
    </row>
    <row r="12" spans="1:27" ht="13.5" x14ac:dyDescent="0.25">
      <c r="A12" s="23" t="s">
        <v>40</v>
      </c>
      <c r="B12" s="17" t="s">
        <v>32</v>
      </c>
      <c r="C12" s="18">
        <v>6486225</v>
      </c>
      <c r="D12" s="18"/>
      <c r="E12" s="19"/>
      <c r="F12" s="20"/>
      <c r="G12" s="20">
        <v>30369645</v>
      </c>
      <c r="H12" s="20">
        <v>21960654</v>
      </c>
      <c r="I12" s="20">
        <v>-7174594</v>
      </c>
      <c r="J12" s="20">
        <v>45155705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45155705</v>
      </c>
      <c r="X12" s="20"/>
      <c r="Y12" s="20">
        <v>45155705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17136991085</v>
      </c>
      <c r="D13" s="29">
        <f>SUM(D6:D12)</f>
        <v>0</v>
      </c>
      <c r="E13" s="30">
        <f t="shared" si="0"/>
        <v>8052054842</v>
      </c>
      <c r="F13" s="31">
        <f t="shared" si="0"/>
        <v>7928294589</v>
      </c>
      <c r="G13" s="31">
        <f t="shared" si="0"/>
        <v>8340560925</v>
      </c>
      <c r="H13" s="31">
        <f t="shared" si="0"/>
        <v>7752086485</v>
      </c>
      <c r="I13" s="31">
        <f t="shared" si="0"/>
        <v>1660976183</v>
      </c>
      <c r="J13" s="31">
        <f t="shared" si="0"/>
        <v>17753623593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17753623593</v>
      </c>
      <c r="X13" s="31">
        <f t="shared" si="0"/>
        <v>2617658935</v>
      </c>
      <c r="Y13" s="31">
        <f t="shared" si="0"/>
        <v>15135964658</v>
      </c>
      <c r="Z13" s="32">
        <f>+IF(X13&lt;&gt;0,+(Y13/X13)*100,0)</f>
        <v>578.22523995090296</v>
      </c>
      <c r="AA13" s="33">
        <f>SUM(AA6:AA12)</f>
        <v>7928294589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32399940692</v>
      </c>
      <c r="D17" s="18"/>
      <c r="E17" s="19">
        <v>17893412774</v>
      </c>
      <c r="F17" s="20">
        <v>17991737980</v>
      </c>
      <c r="G17" s="24">
        <v>12505621121</v>
      </c>
      <c r="H17" s="24">
        <v>1523074904</v>
      </c>
      <c r="I17" s="24">
        <v>18114669737</v>
      </c>
      <c r="J17" s="20">
        <v>32143365762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32143365762</v>
      </c>
      <c r="X17" s="20">
        <v>4125134149</v>
      </c>
      <c r="Y17" s="24">
        <v>28018231613</v>
      </c>
      <c r="Z17" s="25">
        <v>679.20776878958179</v>
      </c>
      <c r="AA17" s="26">
        <v>17991737980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2201960</v>
      </c>
      <c r="D21" s="18"/>
      <c r="E21" s="19">
        <v>10581068</v>
      </c>
      <c r="F21" s="20">
        <v>10581068</v>
      </c>
      <c r="G21" s="20">
        <v>-1127831</v>
      </c>
      <c r="H21" s="20">
        <v>-414050</v>
      </c>
      <c r="I21" s="20">
        <v>712568</v>
      </c>
      <c r="J21" s="20">
        <v>-829313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-829313</v>
      </c>
      <c r="X21" s="20">
        <v>10126780</v>
      </c>
      <c r="Y21" s="20">
        <v>-10956093</v>
      </c>
      <c r="Z21" s="21">
        <v>-108.18930597880076</v>
      </c>
      <c r="AA21" s="22">
        <v>10581068</v>
      </c>
    </row>
    <row r="22" spans="1:27" ht="13.5" x14ac:dyDescent="0.25">
      <c r="A22" s="23" t="s">
        <v>35</v>
      </c>
      <c r="B22" s="17" t="s">
        <v>32</v>
      </c>
      <c r="C22" s="18">
        <v>33817061</v>
      </c>
      <c r="D22" s="18"/>
      <c r="E22" s="19"/>
      <c r="F22" s="20"/>
      <c r="G22" s="20"/>
      <c r="H22" s="20"/>
      <c r="I22" s="20">
        <v>33817062</v>
      </c>
      <c r="J22" s="20">
        <v>33817062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33817062</v>
      </c>
      <c r="X22" s="20"/>
      <c r="Y22" s="20">
        <v>33817062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-2048584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32433927552</v>
      </c>
      <c r="D25" s="29">
        <f t="shared" ref="D25:Y25" si="1">SUM(D15:D24)</f>
        <v>0</v>
      </c>
      <c r="E25" s="35">
        <f t="shared" si="1"/>
        <v>17903993842</v>
      </c>
      <c r="F25" s="36">
        <f t="shared" si="1"/>
        <v>18002319048</v>
      </c>
      <c r="G25" s="36">
        <f t="shared" si="1"/>
        <v>12504493290</v>
      </c>
      <c r="H25" s="36">
        <f t="shared" si="1"/>
        <v>1522660854</v>
      </c>
      <c r="I25" s="36">
        <f t="shared" si="1"/>
        <v>18149215790</v>
      </c>
      <c r="J25" s="36">
        <f t="shared" si="1"/>
        <v>32176369934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32176369934</v>
      </c>
      <c r="X25" s="36">
        <f t="shared" si="1"/>
        <v>4135260929</v>
      </c>
      <c r="Y25" s="36">
        <f t="shared" si="1"/>
        <v>28041109005</v>
      </c>
      <c r="Z25" s="37">
        <f>+IF(X25&lt;&gt;0,+(Y25/X25)*100,0)</f>
        <v>678.09769411046523</v>
      </c>
      <c r="AA25" s="38">
        <f>SUM(AA15:AA24)</f>
        <v>18002319048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49570918637</v>
      </c>
      <c r="D26" s="29">
        <f>+D13+D25</f>
        <v>0</v>
      </c>
      <c r="E26" s="30">
        <f t="shared" si="2"/>
        <v>25956048684</v>
      </c>
      <c r="F26" s="31">
        <f t="shared" si="2"/>
        <v>25930613637</v>
      </c>
      <c r="G26" s="31">
        <f t="shared" si="2"/>
        <v>20845054215</v>
      </c>
      <c r="H26" s="31">
        <f t="shared" si="2"/>
        <v>9274747339</v>
      </c>
      <c r="I26" s="31">
        <f t="shared" si="2"/>
        <v>19810191973</v>
      </c>
      <c r="J26" s="31">
        <f t="shared" si="2"/>
        <v>49929993527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49929993527</v>
      </c>
      <c r="X26" s="31">
        <f t="shared" si="2"/>
        <v>6752919864</v>
      </c>
      <c r="Y26" s="31">
        <f t="shared" si="2"/>
        <v>43177073663</v>
      </c>
      <c r="Z26" s="32">
        <f>+IF(X26&lt;&gt;0,+(Y26/X26)*100,0)</f>
        <v>639.3837707623062</v>
      </c>
      <c r="AA26" s="33">
        <f>+AA13+AA25</f>
        <v>25930613637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145097013</v>
      </c>
      <c r="D30" s="18"/>
      <c r="E30" s="19"/>
      <c r="F30" s="20"/>
      <c r="G30" s="20">
        <v>395298796</v>
      </c>
      <c r="H30" s="20">
        <v>-299353616</v>
      </c>
      <c r="I30" s="20">
        <v>-69120106</v>
      </c>
      <c r="J30" s="20">
        <v>26825074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26825074</v>
      </c>
      <c r="X30" s="20"/>
      <c r="Y30" s="20">
        <v>26825074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93581029</v>
      </c>
      <c r="D31" s="18"/>
      <c r="E31" s="19">
        <v>40378395</v>
      </c>
      <c r="F31" s="20">
        <v>40378395</v>
      </c>
      <c r="G31" s="20">
        <v>217182003</v>
      </c>
      <c r="H31" s="20">
        <v>583871</v>
      </c>
      <c r="I31" s="20">
        <v>27669695</v>
      </c>
      <c r="J31" s="20">
        <v>245435569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245435569</v>
      </c>
      <c r="X31" s="20">
        <v>13572654</v>
      </c>
      <c r="Y31" s="20">
        <v>231862915</v>
      </c>
      <c r="Z31" s="21">
        <v>1708.3093328688701</v>
      </c>
      <c r="AA31" s="22">
        <v>40378395</v>
      </c>
    </row>
    <row r="32" spans="1:27" ht="13.5" x14ac:dyDescent="0.25">
      <c r="A32" s="23" t="s">
        <v>59</v>
      </c>
      <c r="B32" s="17" t="s">
        <v>32</v>
      </c>
      <c r="C32" s="18">
        <v>3406742059</v>
      </c>
      <c r="D32" s="18"/>
      <c r="E32" s="19">
        <v>2621963392</v>
      </c>
      <c r="F32" s="20">
        <v>2621963392</v>
      </c>
      <c r="G32" s="20">
        <v>-1065756114</v>
      </c>
      <c r="H32" s="20">
        <v>-306579669</v>
      </c>
      <c r="I32" s="20">
        <v>83170762</v>
      </c>
      <c r="J32" s="20">
        <v>-1289165021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-1289165021</v>
      </c>
      <c r="X32" s="20">
        <v>623290886</v>
      </c>
      <c r="Y32" s="20">
        <v>-1912455907</v>
      </c>
      <c r="Z32" s="21">
        <v>-306.83200251383107</v>
      </c>
      <c r="AA32" s="22">
        <v>2621963392</v>
      </c>
    </row>
    <row r="33" spans="1:27" ht="13.5" x14ac:dyDescent="0.25">
      <c r="A33" s="23" t="s">
        <v>60</v>
      </c>
      <c r="B33" s="17" t="s">
        <v>32</v>
      </c>
      <c r="C33" s="18">
        <v>-162488175</v>
      </c>
      <c r="D33" s="18"/>
      <c r="E33" s="19">
        <v>-6572200</v>
      </c>
      <c r="F33" s="20">
        <v>-6572200</v>
      </c>
      <c r="G33" s="20">
        <v>1620008</v>
      </c>
      <c r="H33" s="20">
        <v>11701865</v>
      </c>
      <c r="I33" s="20">
        <v>-10982316</v>
      </c>
      <c r="J33" s="20">
        <v>2339557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2339557</v>
      </c>
      <c r="X33" s="20">
        <v>-1643058</v>
      </c>
      <c r="Y33" s="20">
        <v>3982615</v>
      </c>
      <c r="Z33" s="21">
        <v>-242.39040861612918</v>
      </c>
      <c r="AA33" s="22">
        <v>-6572200</v>
      </c>
    </row>
    <row r="34" spans="1:27" ht="13.5" x14ac:dyDescent="0.25">
      <c r="A34" s="23" t="s">
        <v>61</v>
      </c>
      <c r="B34" s="17" t="s">
        <v>32</v>
      </c>
      <c r="C34" s="18">
        <v>164157783</v>
      </c>
      <c r="D34" s="18"/>
      <c r="E34" s="19">
        <v>4828800</v>
      </c>
      <c r="F34" s="20">
        <v>4828800</v>
      </c>
      <c r="G34" s="20"/>
      <c r="H34" s="20">
        <v>-1258677</v>
      </c>
      <c r="I34" s="20">
        <v>-6164854</v>
      </c>
      <c r="J34" s="20">
        <v>-7423531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-7423531</v>
      </c>
      <c r="X34" s="20">
        <v>1207200</v>
      </c>
      <c r="Y34" s="20">
        <v>-8630731</v>
      </c>
      <c r="Z34" s="21">
        <v>-714.93795559973489</v>
      </c>
      <c r="AA34" s="22">
        <v>4828800</v>
      </c>
    </row>
    <row r="35" spans="1:27" ht="13.5" x14ac:dyDescent="0.25">
      <c r="A35" s="23" t="s">
        <v>39</v>
      </c>
      <c r="B35" s="17" t="s">
        <v>32</v>
      </c>
      <c r="C35" s="18">
        <v>981461235</v>
      </c>
      <c r="D35" s="18"/>
      <c r="E35" s="19">
        <v>249344256</v>
      </c>
      <c r="F35" s="20">
        <v>249344256</v>
      </c>
      <c r="G35" s="20">
        <v>644595396</v>
      </c>
      <c r="H35" s="20">
        <v>231963181</v>
      </c>
      <c r="I35" s="20">
        <v>47422221</v>
      </c>
      <c r="J35" s="20">
        <v>923980798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923980798</v>
      </c>
      <c r="X35" s="20">
        <v>62336061</v>
      </c>
      <c r="Y35" s="20">
        <v>861644737</v>
      </c>
      <c r="Z35" s="21">
        <v>1382.2572732017829</v>
      </c>
      <c r="AA35" s="22">
        <v>249344256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41168063</v>
      </c>
      <c r="H36" s="20">
        <v>-1708011</v>
      </c>
      <c r="I36" s="20">
        <v>47938</v>
      </c>
      <c r="J36" s="20">
        <v>39507990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39507990</v>
      </c>
      <c r="X36" s="20"/>
      <c r="Y36" s="20">
        <v>39507990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4628550944</v>
      </c>
      <c r="D37" s="29">
        <f t="shared" ref="D37:Y37" si="3">SUM(D29:D36)</f>
        <v>0</v>
      </c>
      <c r="E37" s="30">
        <f t="shared" si="3"/>
        <v>2909942643</v>
      </c>
      <c r="F37" s="31">
        <f t="shared" si="3"/>
        <v>2909942643</v>
      </c>
      <c r="G37" s="31">
        <f t="shared" si="3"/>
        <v>234108152</v>
      </c>
      <c r="H37" s="31">
        <f t="shared" si="3"/>
        <v>-364651056</v>
      </c>
      <c r="I37" s="31">
        <f t="shared" si="3"/>
        <v>72043340</v>
      </c>
      <c r="J37" s="31">
        <f t="shared" si="3"/>
        <v>-58499564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-58499564</v>
      </c>
      <c r="X37" s="31">
        <f t="shared" si="3"/>
        <v>698763743</v>
      </c>
      <c r="Y37" s="31">
        <f t="shared" si="3"/>
        <v>-757263307</v>
      </c>
      <c r="Z37" s="32">
        <f>+IF(X37&lt;&gt;0,+(Y37/X37)*100,0)</f>
        <v>-108.3718659684379</v>
      </c>
      <c r="AA37" s="33">
        <f>SUM(AA29:AA36)</f>
        <v>2909942643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-138118353</v>
      </c>
      <c r="D39" s="18"/>
      <c r="E39" s="19"/>
      <c r="F39" s="20"/>
      <c r="G39" s="20">
        <v>-403795739</v>
      </c>
      <c r="H39" s="20">
        <v>-35819149</v>
      </c>
      <c r="I39" s="20">
        <v>97283679</v>
      </c>
      <c r="J39" s="20">
        <v>-342331209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-342331209</v>
      </c>
      <c r="X39" s="20"/>
      <c r="Y39" s="20">
        <v>-342331209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463173446</v>
      </c>
      <c r="D40" s="18"/>
      <c r="E40" s="19"/>
      <c r="F40" s="20"/>
      <c r="G40" s="20"/>
      <c r="H40" s="20">
        <v>295220381</v>
      </c>
      <c r="I40" s="20">
        <v>109731509</v>
      </c>
      <c r="J40" s="20">
        <v>404951890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404951890</v>
      </c>
      <c r="X40" s="20"/>
      <c r="Y40" s="20">
        <v>404951890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283440100</v>
      </c>
      <c r="D42" s="18"/>
      <c r="E42" s="19"/>
      <c r="F42" s="20"/>
      <c r="G42" s="20"/>
      <c r="H42" s="20">
        <v>3372430</v>
      </c>
      <c r="I42" s="20"/>
      <c r="J42" s="20">
        <v>3372430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3372430</v>
      </c>
      <c r="X42" s="20"/>
      <c r="Y42" s="20">
        <v>3372430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608495193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-403795739</v>
      </c>
      <c r="H43" s="36">
        <f t="shared" si="4"/>
        <v>262773662</v>
      </c>
      <c r="I43" s="36">
        <f t="shared" si="4"/>
        <v>207015188</v>
      </c>
      <c r="J43" s="36">
        <f t="shared" si="4"/>
        <v>65993111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65993111</v>
      </c>
      <c r="X43" s="36">
        <f t="shared" si="4"/>
        <v>0</v>
      </c>
      <c r="Y43" s="36">
        <f t="shared" si="4"/>
        <v>65993111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5237046137</v>
      </c>
      <c r="D44" s="29">
        <f>+D37+D43</f>
        <v>0</v>
      </c>
      <c r="E44" s="30">
        <f t="shared" si="5"/>
        <v>2909942643</v>
      </c>
      <c r="F44" s="31">
        <f t="shared" si="5"/>
        <v>2909942643</v>
      </c>
      <c r="G44" s="31">
        <f t="shared" si="5"/>
        <v>-169687587</v>
      </c>
      <c r="H44" s="31">
        <f t="shared" si="5"/>
        <v>-101877394</v>
      </c>
      <c r="I44" s="31">
        <f t="shared" si="5"/>
        <v>279058528</v>
      </c>
      <c r="J44" s="31">
        <f t="shared" si="5"/>
        <v>7493547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7493547</v>
      </c>
      <c r="X44" s="31">
        <f t="shared" si="5"/>
        <v>698763743</v>
      </c>
      <c r="Y44" s="31">
        <f t="shared" si="5"/>
        <v>-691270196</v>
      </c>
      <c r="Z44" s="32">
        <f>+IF(X44&lt;&gt;0,+(Y44/X44)*100,0)</f>
        <v>-98.927599338822588</v>
      </c>
      <c r="AA44" s="33">
        <f>+AA37+AA43</f>
        <v>2909942643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44333872500</v>
      </c>
      <c r="D45" s="42">
        <f t="shared" si="6"/>
        <v>0</v>
      </c>
      <c r="E45" s="43">
        <f t="shared" si="6"/>
        <v>23046106041</v>
      </c>
      <c r="F45" s="44">
        <f t="shared" si="6"/>
        <v>23020670994</v>
      </c>
      <c r="G45" s="44">
        <f t="shared" si="6"/>
        <v>21014741802</v>
      </c>
      <c r="H45" s="44">
        <f t="shared" si="6"/>
        <v>9376624733</v>
      </c>
      <c r="I45" s="44">
        <f t="shared" si="6"/>
        <v>19531133445</v>
      </c>
      <c r="J45" s="44">
        <f t="shared" si="6"/>
        <v>49922499980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49922499980</v>
      </c>
      <c r="X45" s="44">
        <f t="shared" si="6"/>
        <v>6054156121</v>
      </c>
      <c r="Y45" s="44">
        <f t="shared" si="6"/>
        <v>43868343859</v>
      </c>
      <c r="Z45" s="45">
        <f>+IF(X45&lt;&gt;0,+(Y45/X45)*100,0)</f>
        <v>724.59882074785367</v>
      </c>
      <c r="AA45" s="46">
        <f>+AA26-AA44</f>
        <v>23020670994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28160299950</v>
      </c>
      <c r="D47" s="18"/>
      <c r="E47" s="19">
        <v>23983012996</v>
      </c>
      <c r="F47" s="20">
        <v>23983012996</v>
      </c>
      <c r="G47" s="20">
        <v>24240187244</v>
      </c>
      <c r="H47" s="20">
        <v>-2109026397</v>
      </c>
      <c r="I47" s="20">
        <v>434798817</v>
      </c>
      <c r="J47" s="20">
        <v>22565959664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22565959664</v>
      </c>
      <c r="X47" s="20">
        <v>5998140167</v>
      </c>
      <c r="Y47" s="20">
        <v>16567819497</v>
      </c>
      <c r="Z47" s="47">
        <v>276.21594420469302</v>
      </c>
      <c r="AA47" s="22">
        <v>23983012996</v>
      </c>
    </row>
    <row r="48" spans="1:27" ht="13.5" x14ac:dyDescent="0.25">
      <c r="A48" s="23" t="s">
        <v>73</v>
      </c>
      <c r="B48" s="17" t="s">
        <v>32</v>
      </c>
      <c r="C48" s="18">
        <v>213648092</v>
      </c>
      <c r="D48" s="18"/>
      <c r="E48" s="19"/>
      <c r="F48" s="20"/>
      <c r="G48" s="20"/>
      <c r="H48" s="20"/>
      <c r="I48" s="20">
        <v>169269173</v>
      </c>
      <c r="J48" s="20">
        <v>169269173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169269173</v>
      </c>
      <c r="X48" s="20"/>
      <c r="Y48" s="20">
        <v>169269173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28373948042</v>
      </c>
      <c r="D50" s="50">
        <f t="shared" ref="D50:Y50" si="7">SUM(D47:D49)</f>
        <v>0</v>
      </c>
      <c r="E50" s="51">
        <f t="shared" si="7"/>
        <v>23983012996</v>
      </c>
      <c r="F50" s="52">
        <f t="shared" si="7"/>
        <v>23983012996</v>
      </c>
      <c r="G50" s="52">
        <f t="shared" si="7"/>
        <v>24240187244</v>
      </c>
      <c r="H50" s="52">
        <f t="shared" si="7"/>
        <v>-2109026397</v>
      </c>
      <c r="I50" s="52">
        <f t="shared" si="7"/>
        <v>604067990</v>
      </c>
      <c r="J50" s="52">
        <f t="shared" si="7"/>
        <v>22735228837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22735228837</v>
      </c>
      <c r="X50" s="52">
        <f t="shared" si="7"/>
        <v>5998140167</v>
      </c>
      <c r="Y50" s="52">
        <f t="shared" si="7"/>
        <v>16737088670</v>
      </c>
      <c r="Z50" s="53">
        <f>+IF(X50&lt;&gt;0,+(Y50/X50)*100,0)</f>
        <v>279.03797183804625</v>
      </c>
      <c r="AA50" s="54">
        <f>SUM(AA47:AA49)</f>
        <v>23983012996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957173978</v>
      </c>
      <c r="D7" s="18"/>
      <c r="E7" s="19">
        <v>1166975624</v>
      </c>
      <c r="F7" s="20">
        <v>1166975624</v>
      </c>
      <c r="G7" s="20">
        <v>1304410930</v>
      </c>
      <c r="H7" s="20">
        <v>-275148627</v>
      </c>
      <c r="I7" s="20">
        <v>26010405</v>
      </c>
      <c r="J7" s="20">
        <v>1055272708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1055272708</v>
      </c>
      <c r="X7" s="20">
        <v>291743922</v>
      </c>
      <c r="Y7" s="20">
        <v>763528786</v>
      </c>
      <c r="Z7" s="21">
        <v>261.71197698507666</v>
      </c>
      <c r="AA7" s="22">
        <v>1166975624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1737856</v>
      </c>
      <c r="H8" s="20">
        <v>1858892</v>
      </c>
      <c r="I8" s="20">
        <v>1753932</v>
      </c>
      <c r="J8" s="20">
        <v>5350680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5350680</v>
      </c>
      <c r="X8" s="20"/>
      <c r="Y8" s="20">
        <v>5350680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9476316</v>
      </c>
      <c r="D10" s="18"/>
      <c r="E10" s="19">
        <v>8214229</v>
      </c>
      <c r="F10" s="20">
        <v>8214229</v>
      </c>
      <c r="G10" s="20">
        <v>32858248</v>
      </c>
      <c r="H10" s="20">
        <v>-23542558</v>
      </c>
      <c r="I10" s="20">
        <v>47201</v>
      </c>
      <c r="J10" s="20">
        <v>9362891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9362891</v>
      </c>
      <c r="X10" s="20">
        <v>2053575</v>
      </c>
      <c r="Y10" s="20">
        <v>7309316</v>
      </c>
      <c r="Z10" s="21">
        <v>355.93129055427733</v>
      </c>
      <c r="AA10" s="22">
        <v>8214229</v>
      </c>
    </row>
    <row r="11" spans="1:27" ht="13.5" x14ac:dyDescent="0.25">
      <c r="A11" s="23" t="s">
        <v>39</v>
      </c>
      <c r="B11" s="17" t="s">
        <v>32</v>
      </c>
      <c r="C11" s="18">
        <v>844018832</v>
      </c>
      <c r="D11" s="18"/>
      <c r="E11" s="19">
        <v>68982654</v>
      </c>
      <c r="F11" s="20">
        <v>68982654</v>
      </c>
      <c r="G11" s="24">
        <v>850268699</v>
      </c>
      <c r="H11" s="24">
        <v>5072611</v>
      </c>
      <c r="I11" s="24">
        <v>6392631</v>
      </c>
      <c r="J11" s="20">
        <v>861733941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861733941</v>
      </c>
      <c r="X11" s="20">
        <v>17245674</v>
      </c>
      <c r="Y11" s="24">
        <v>844488267</v>
      </c>
      <c r="Z11" s="25">
        <v>4896.8121918575061</v>
      </c>
      <c r="AA11" s="26">
        <v>68982654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1810669126</v>
      </c>
      <c r="D13" s="29">
        <f>SUM(D6:D12)</f>
        <v>0</v>
      </c>
      <c r="E13" s="30">
        <f t="shared" si="0"/>
        <v>1244172507</v>
      </c>
      <c r="F13" s="31">
        <f t="shared" si="0"/>
        <v>1244172507</v>
      </c>
      <c r="G13" s="31">
        <f t="shared" si="0"/>
        <v>2189275733</v>
      </c>
      <c r="H13" s="31">
        <f t="shared" si="0"/>
        <v>-291759682</v>
      </c>
      <c r="I13" s="31">
        <f t="shared" si="0"/>
        <v>34204169</v>
      </c>
      <c r="J13" s="31">
        <f t="shared" si="0"/>
        <v>1931720220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1931720220</v>
      </c>
      <c r="X13" s="31">
        <f t="shared" si="0"/>
        <v>311043171</v>
      </c>
      <c r="Y13" s="31">
        <f t="shared" si="0"/>
        <v>1620677049</v>
      </c>
      <c r="Z13" s="32">
        <f>+IF(X13&lt;&gt;0,+(Y13/X13)*100,0)</f>
        <v>521.04569400753701</v>
      </c>
      <c r="AA13" s="33">
        <f>SUM(AA6:AA12)</f>
        <v>1244172507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3878333767</v>
      </c>
      <c r="D17" s="18"/>
      <c r="E17" s="19">
        <v>4148127129</v>
      </c>
      <c r="F17" s="20">
        <v>4146127129</v>
      </c>
      <c r="G17" s="24">
        <v>3856375513</v>
      </c>
      <c r="H17" s="24">
        <v>1057588311</v>
      </c>
      <c r="I17" s="24">
        <v>-13472988</v>
      </c>
      <c r="J17" s="20">
        <v>4900490836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4900490836</v>
      </c>
      <c r="X17" s="20">
        <v>1030430751</v>
      </c>
      <c r="Y17" s="24">
        <v>3870060085</v>
      </c>
      <c r="Z17" s="25">
        <v>375.57692074350757</v>
      </c>
      <c r="AA17" s="26">
        <v>4146127129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3878333767</v>
      </c>
      <c r="D25" s="29">
        <f t="shared" ref="D25:Y25" si="1">SUM(D15:D24)</f>
        <v>0</v>
      </c>
      <c r="E25" s="35">
        <f t="shared" si="1"/>
        <v>4148127129</v>
      </c>
      <c r="F25" s="36">
        <f t="shared" si="1"/>
        <v>4146127129</v>
      </c>
      <c r="G25" s="36">
        <f t="shared" si="1"/>
        <v>3856375513</v>
      </c>
      <c r="H25" s="36">
        <f t="shared" si="1"/>
        <v>1057588311</v>
      </c>
      <c r="I25" s="36">
        <f t="shared" si="1"/>
        <v>-13472988</v>
      </c>
      <c r="J25" s="36">
        <f t="shared" si="1"/>
        <v>4900490836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4900490836</v>
      </c>
      <c r="X25" s="36">
        <f t="shared" si="1"/>
        <v>1030430751</v>
      </c>
      <c r="Y25" s="36">
        <f t="shared" si="1"/>
        <v>3870060085</v>
      </c>
      <c r="Z25" s="37">
        <f>+IF(X25&lt;&gt;0,+(Y25/X25)*100,0)</f>
        <v>375.57692074350757</v>
      </c>
      <c r="AA25" s="38">
        <f>SUM(AA15:AA24)</f>
        <v>4146127129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5689002893</v>
      </c>
      <c r="D26" s="29">
        <f>+D13+D25</f>
        <v>0</v>
      </c>
      <c r="E26" s="30">
        <f t="shared" si="2"/>
        <v>5392299636</v>
      </c>
      <c r="F26" s="31">
        <f t="shared" si="2"/>
        <v>5390299636</v>
      </c>
      <c r="G26" s="31">
        <f t="shared" si="2"/>
        <v>6045651246</v>
      </c>
      <c r="H26" s="31">
        <f t="shared" si="2"/>
        <v>765828629</v>
      </c>
      <c r="I26" s="31">
        <f t="shared" si="2"/>
        <v>20731181</v>
      </c>
      <c r="J26" s="31">
        <f t="shared" si="2"/>
        <v>6832211056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6832211056</v>
      </c>
      <c r="X26" s="31">
        <f t="shared" si="2"/>
        <v>1341473922</v>
      </c>
      <c r="Y26" s="31">
        <f t="shared" si="2"/>
        <v>5490737134</v>
      </c>
      <c r="Z26" s="32">
        <f>+IF(X26&lt;&gt;0,+(Y26/X26)*100,0)</f>
        <v>409.3062894442163</v>
      </c>
      <c r="AA26" s="33">
        <f>+AA13+AA25</f>
        <v>5390299636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33721216</v>
      </c>
      <c r="D31" s="18"/>
      <c r="E31" s="19">
        <v>35432978</v>
      </c>
      <c r="F31" s="20">
        <v>35432978</v>
      </c>
      <c r="G31" s="20">
        <v>33902646</v>
      </c>
      <c r="H31" s="20">
        <v>140324</v>
      </c>
      <c r="I31" s="20">
        <v>125702</v>
      </c>
      <c r="J31" s="20">
        <v>34168672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34168672</v>
      </c>
      <c r="X31" s="20">
        <v>8858244</v>
      </c>
      <c r="Y31" s="20">
        <v>25310428</v>
      </c>
      <c r="Z31" s="21">
        <v>285.72737440964596</v>
      </c>
      <c r="AA31" s="22">
        <v>35432978</v>
      </c>
    </row>
    <row r="32" spans="1:27" ht="13.5" x14ac:dyDescent="0.25">
      <c r="A32" s="23" t="s">
        <v>59</v>
      </c>
      <c r="B32" s="17" t="s">
        <v>32</v>
      </c>
      <c r="C32" s="18">
        <v>16446589</v>
      </c>
      <c r="D32" s="18"/>
      <c r="E32" s="19">
        <v>-42526240</v>
      </c>
      <c r="F32" s="20">
        <v>-42526240</v>
      </c>
      <c r="G32" s="20">
        <v>-43158513</v>
      </c>
      <c r="H32" s="20">
        <v>33106429</v>
      </c>
      <c r="I32" s="20">
        <v>327920</v>
      </c>
      <c r="J32" s="20">
        <v>-9724164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-9724164</v>
      </c>
      <c r="X32" s="20">
        <v>107528608</v>
      </c>
      <c r="Y32" s="20">
        <v>-117252772</v>
      </c>
      <c r="Z32" s="21">
        <v>-109.04332733480564</v>
      </c>
      <c r="AA32" s="22">
        <v>-42526240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714147879</v>
      </c>
      <c r="D35" s="18"/>
      <c r="E35" s="19">
        <v>249344256</v>
      </c>
      <c r="F35" s="20">
        <v>249344256</v>
      </c>
      <c r="G35" s="20">
        <v>645545789</v>
      </c>
      <c r="H35" s="20">
        <v>80615243</v>
      </c>
      <c r="I35" s="20">
        <v>4667637</v>
      </c>
      <c r="J35" s="20">
        <v>730828669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730828669</v>
      </c>
      <c r="X35" s="20">
        <v>62336061</v>
      </c>
      <c r="Y35" s="20">
        <v>668492608</v>
      </c>
      <c r="Z35" s="21">
        <v>1072.4011066403441</v>
      </c>
      <c r="AA35" s="22">
        <v>249344256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764315684</v>
      </c>
      <c r="D37" s="29">
        <f t="shared" ref="D37:Y37" si="3">SUM(D29:D36)</f>
        <v>0</v>
      </c>
      <c r="E37" s="30">
        <f t="shared" si="3"/>
        <v>242250994</v>
      </c>
      <c r="F37" s="31">
        <f t="shared" si="3"/>
        <v>242250994</v>
      </c>
      <c r="G37" s="31">
        <f t="shared" si="3"/>
        <v>636289922</v>
      </c>
      <c r="H37" s="31">
        <f t="shared" si="3"/>
        <v>113861996</v>
      </c>
      <c r="I37" s="31">
        <f t="shared" si="3"/>
        <v>5121259</v>
      </c>
      <c r="J37" s="31">
        <f t="shared" si="3"/>
        <v>755273177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755273177</v>
      </c>
      <c r="X37" s="31">
        <f t="shared" si="3"/>
        <v>178722913</v>
      </c>
      <c r="Y37" s="31">
        <f t="shared" si="3"/>
        <v>576550264</v>
      </c>
      <c r="Z37" s="32">
        <f>+IF(X37&lt;&gt;0,+(Y37/X37)*100,0)</f>
        <v>322.59448680763165</v>
      </c>
      <c r="AA37" s="33">
        <f>SUM(AA29:AA36)</f>
        <v>242250994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764315684</v>
      </c>
      <c r="D44" s="29">
        <f>+D37+D43</f>
        <v>0</v>
      </c>
      <c r="E44" s="30">
        <f t="shared" si="5"/>
        <v>242250994</v>
      </c>
      <c r="F44" s="31">
        <f t="shared" si="5"/>
        <v>242250994</v>
      </c>
      <c r="G44" s="31">
        <f t="shared" si="5"/>
        <v>636289922</v>
      </c>
      <c r="H44" s="31">
        <f t="shared" si="5"/>
        <v>113861996</v>
      </c>
      <c r="I44" s="31">
        <f t="shared" si="5"/>
        <v>5121259</v>
      </c>
      <c r="J44" s="31">
        <f t="shared" si="5"/>
        <v>755273177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755273177</v>
      </c>
      <c r="X44" s="31">
        <f t="shared" si="5"/>
        <v>178722913</v>
      </c>
      <c r="Y44" s="31">
        <f t="shared" si="5"/>
        <v>576550264</v>
      </c>
      <c r="Z44" s="32">
        <f>+IF(X44&lt;&gt;0,+(Y44/X44)*100,0)</f>
        <v>322.59448680763165</v>
      </c>
      <c r="AA44" s="33">
        <f>+AA37+AA43</f>
        <v>242250994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4924687209</v>
      </c>
      <c r="D45" s="42">
        <f t="shared" si="6"/>
        <v>0</v>
      </c>
      <c r="E45" s="43">
        <f t="shared" si="6"/>
        <v>5150048642</v>
      </c>
      <c r="F45" s="44">
        <f t="shared" si="6"/>
        <v>5148048642</v>
      </c>
      <c r="G45" s="44">
        <f t="shared" si="6"/>
        <v>5409361324</v>
      </c>
      <c r="H45" s="44">
        <f t="shared" si="6"/>
        <v>651966633</v>
      </c>
      <c r="I45" s="44">
        <f t="shared" si="6"/>
        <v>15609922</v>
      </c>
      <c r="J45" s="44">
        <f t="shared" si="6"/>
        <v>6076937879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6076937879</v>
      </c>
      <c r="X45" s="44">
        <f t="shared" si="6"/>
        <v>1162751009</v>
      </c>
      <c r="Y45" s="44">
        <f t="shared" si="6"/>
        <v>4914186870</v>
      </c>
      <c r="Z45" s="45">
        <f>+IF(X45&lt;&gt;0,+(Y45/X45)*100,0)</f>
        <v>422.6344962905124</v>
      </c>
      <c r="AA45" s="46">
        <f>+AA26-AA44</f>
        <v>5148048642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2093576410</v>
      </c>
      <c r="D47" s="18"/>
      <c r="E47" s="19">
        <v>2646363811</v>
      </c>
      <c r="F47" s="20">
        <v>2646363811</v>
      </c>
      <c r="G47" s="20">
        <v>2218616135</v>
      </c>
      <c r="H47" s="20">
        <v>-196429131</v>
      </c>
      <c r="I47" s="20">
        <v>-16938855</v>
      </c>
      <c r="J47" s="20">
        <v>2005248149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2005248149</v>
      </c>
      <c r="X47" s="20">
        <v>661590933</v>
      </c>
      <c r="Y47" s="20">
        <v>1343657216</v>
      </c>
      <c r="Z47" s="47">
        <v>203.09486557005155</v>
      </c>
      <c r="AA47" s="22">
        <v>2646363811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2093576410</v>
      </c>
      <c r="D50" s="50">
        <f t="shared" ref="D50:Y50" si="7">SUM(D47:D49)</f>
        <v>0</v>
      </c>
      <c r="E50" s="51">
        <f t="shared" si="7"/>
        <v>2646363811</v>
      </c>
      <c r="F50" s="52">
        <f t="shared" si="7"/>
        <v>2646363811</v>
      </c>
      <c r="G50" s="52">
        <f t="shared" si="7"/>
        <v>2218616135</v>
      </c>
      <c r="H50" s="52">
        <f t="shared" si="7"/>
        <v>-196429131</v>
      </c>
      <c r="I50" s="52">
        <f t="shared" si="7"/>
        <v>-16938855</v>
      </c>
      <c r="J50" s="52">
        <f t="shared" si="7"/>
        <v>2005248149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2005248149</v>
      </c>
      <c r="X50" s="52">
        <f t="shared" si="7"/>
        <v>661590933</v>
      </c>
      <c r="Y50" s="52">
        <f t="shared" si="7"/>
        <v>1343657216</v>
      </c>
      <c r="Z50" s="53">
        <f>+IF(X50&lt;&gt;0,+(Y50/X50)*100,0)</f>
        <v>203.09486557005155</v>
      </c>
      <c r="AA50" s="54">
        <f>SUM(AA47:AA49)</f>
        <v>2646363811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3142533260</v>
      </c>
      <c r="F6" s="20">
        <v>3142533260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785633319</v>
      </c>
      <c r="Y6" s="20">
        <v>-785633319</v>
      </c>
      <c r="Z6" s="21">
        <v>-100</v>
      </c>
      <c r="AA6" s="22">
        <v>3142533260</v>
      </c>
    </row>
    <row r="7" spans="1:27" ht="13.5" x14ac:dyDescent="0.25">
      <c r="A7" s="23" t="s">
        <v>35</v>
      </c>
      <c r="B7" s="17" t="s">
        <v>32</v>
      </c>
      <c r="C7" s="18">
        <v>9104995307</v>
      </c>
      <c r="D7" s="18"/>
      <c r="E7" s="19">
        <v>-1906139610</v>
      </c>
      <c r="F7" s="20">
        <v>-1906139610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-476534901</v>
      </c>
      <c r="Y7" s="20">
        <v>476534901</v>
      </c>
      <c r="Z7" s="21">
        <v>-100</v>
      </c>
      <c r="AA7" s="22">
        <v>-1906139610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564900790</v>
      </c>
      <c r="F8" s="20">
        <v>564900790</v>
      </c>
      <c r="G8" s="20"/>
      <c r="H8" s="20">
        <v>9567564280</v>
      </c>
      <c r="I8" s="20">
        <v>74244945</v>
      </c>
      <c r="J8" s="20">
        <v>9641809225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9641809225</v>
      </c>
      <c r="X8" s="20">
        <v>141225198</v>
      </c>
      <c r="Y8" s="20">
        <v>9500584027</v>
      </c>
      <c r="Z8" s="21">
        <v>6727.2584223956965</v>
      </c>
      <c r="AA8" s="22">
        <v>564900790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6799377</v>
      </c>
      <c r="D10" s="18"/>
      <c r="E10" s="19">
        <v>687244720</v>
      </c>
      <c r="F10" s="20">
        <v>687244720</v>
      </c>
      <c r="G10" s="20"/>
      <c r="H10" s="20">
        <v>-192627754</v>
      </c>
      <c r="I10" s="20">
        <v>238468237</v>
      </c>
      <c r="J10" s="20">
        <v>45840483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45840483</v>
      </c>
      <c r="X10" s="20">
        <v>171811176</v>
      </c>
      <c r="Y10" s="20">
        <v>-125970693</v>
      </c>
      <c r="Z10" s="21">
        <v>-73.319265913179009</v>
      </c>
      <c r="AA10" s="22">
        <v>687244720</v>
      </c>
    </row>
    <row r="11" spans="1:27" ht="13.5" x14ac:dyDescent="0.25">
      <c r="A11" s="23" t="s">
        <v>39</v>
      </c>
      <c r="B11" s="17" t="s">
        <v>32</v>
      </c>
      <c r="C11" s="18">
        <v>1514659840</v>
      </c>
      <c r="D11" s="18"/>
      <c r="E11" s="19">
        <v>203963240</v>
      </c>
      <c r="F11" s="20">
        <v>203963240</v>
      </c>
      <c r="G11" s="24"/>
      <c r="H11" s="24">
        <v>405543371</v>
      </c>
      <c r="I11" s="24">
        <v>1095817976</v>
      </c>
      <c r="J11" s="20">
        <v>1501361347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1501361347</v>
      </c>
      <c r="X11" s="20">
        <v>50990811</v>
      </c>
      <c r="Y11" s="24">
        <v>1450370536</v>
      </c>
      <c r="Z11" s="25">
        <v>2844.3762857586244</v>
      </c>
      <c r="AA11" s="26">
        <v>203963240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10626454524</v>
      </c>
      <c r="D13" s="29">
        <f>SUM(D6:D12)</f>
        <v>0</v>
      </c>
      <c r="E13" s="30">
        <f t="shared" si="0"/>
        <v>2692502400</v>
      </c>
      <c r="F13" s="31">
        <f t="shared" si="0"/>
        <v>2692502400</v>
      </c>
      <c r="G13" s="31">
        <f t="shared" si="0"/>
        <v>0</v>
      </c>
      <c r="H13" s="31">
        <f t="shared" si="0"/>
        <v>9780479897</v>
      </c>
      <c r="I13" s="31">
        <f t="shared" si="0"/>
        <v>1408531158</v>
      </c>
      <c r="J13" s="31">
        <f t="shared" si="0"/>
        <v>11189011055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11189011055</v>
      </c>
      <c r="X13" s="31">
        <f t="shared" si="0"/>
        <v>673125603</v>
      </c>
      <c r="Y13" s="31">
        <f t="shared" si="0"/>
        <v>10515885452</v>
      </c>
      <c r="Z13" s="32">
        <f>+IF(X13&lt;&gt;0,+(Y13/X13)*100,0)</f>
        <v>1562.2471356211361</v>
      </c>
      <c r="AA13" s="33">
        <f>SUM(AA6:AA12)</f>
        <v>2692502400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2987538537</v>
      </c>
      <c r="D17" s="18"/>
      <c r="E17" s="19">
        <v>679858760</v>
      </c>
      <c r="F17" s="20">
        <v>679858760</v>
      </c>
      <c r="G17" s="24"/>
      <c r="H17" s="24">
        <v>4358548</v>
      </c>
      <c r="I17" s="24">
        <v>3151603661</v>
      </c>
      <c r="J17" s="20">
        <v>3155962209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3155962209</v>
      </c>
      <c r="X17" s="20">
        <v>142564875</v>
      </c>
      <c r="Y17" s="24">
        <v>3013397334</v>
      </c>
      <c r="Z17" s="25">
        <v>2113.7025049122376</v>
      </c>
      <c r="AA17" s="26">
        <v>679858760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-650345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33817061</v>
      </c>
      <c r="D22" s="18"/>
      <c r="E22" s="19"/>
      <c r="F22" s="20"/>
      <c r="G22" s="20"/>
      <c r="H22" s="20"/>
      <c r="I22" s="20">
        <v>33817062</v>
      </c>
      <c r="J22" s="20">
        <v>33817062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33817062</v>
      </c>
      <c r="X22" s="20"/>
      <c r="Y22" s="20">
        <v>33817062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3020705253</v>
      </c>
      <c r="D25" s="29">
        <f t="shared" ref="D25:Y25" si="1">SUM(D15:D24)</f>
        <v>0</v>
      </c>
      <c r="E25" s="35">
        <f t="shared" si="1"/>
        <v>679858760</v>
      </c>
      <c r="F25" s="36">
        <f t="shared" si="1"/>
        <v>679858760</v>
      </c>
      <c r="G25" s="36">
        <f t="shared" si="1"/>
        <v>0</v>
      </c>
      <c r="H25" s="36">
        <f t="shared" si="1"/>
        <v>4358548</v>
      </c>
      <c r="I25" s="36">
        <f t="shared" si="1"/>
        <v>3185420723</v>
      </c>
      <c r="J25" s="36">
        <f t="shared" si="1"/>
        <v>3189779271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3189779271</v>
      </c>
      <c r="X25" s="36">
        <f t="shared" si="1"/>
        <v>142564875</v>
      </c>
      <c r="Y25" s="36">
        <f t="shared" si="1"/>
        <v>3047214396</v>
      </c>
      <c r="Z25" s="37">
        <f>+IF(X25&lt;&gt;0,+(Y25/X25)*100,0)</f>
        <v>2137.4229774339574</v>
      </c>
      <c r="AA25" s="38">
        <f>SUM(AA15:AA24)</f>
        <v>679858760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13647159777</v>
      </c>
      <c r="D26" s="29">
        <f>+D13+D25</f>
        <v>0</v>
      </c>
      <c r="E26" s="30">
        <f t="shared" si="2"/>
        <v>3372361160</v>
      </c>
      <c r="F26" s="31">
        <f t="shared" si="2"/>
        <v>3372361160</v>
      </c>
      <c r="G26" s="31">
        <f t="shared" si="2"/>
        <v>0</v>
      </c>
      <c r="H26" s="31">
        <f t="shared" si="2"/>
        <v>9784838445</v>
      </c>
      <c r="I26" s="31">
        <f t="shared" si="2"/>
        <v>4593951881</v>
      </c>
      <c r="J26" s="31">
        <f t="shared" si="2"/>
        <v>14378790326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14378790326</v>
      </c>
      <c r="X26" s="31">
        <f t="shared" si="2"/>
        <v>815690478</v>
      </c>
      <c r="Y26" s="31">
        <f t="shared" si="2"/>
        <v>13563099848</v>
      </c>
      <c r="Z26" s="32">
        <f>+IF(X26&lt;&gt;0,+(Y26/X26)*100,0)</f>
        <v>1662.7753067873864</v>
      </c>
      <c r="AA26" s="33">
        <f>+AA13+AA25</f>
        <v>3372361160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2130</v>
      </c>
      <c r="D31" s="18"/>
      <c r="E31" s="19"/>
      <c r="F31" s="20"/>
      <c r="G31" s="20"/>
      <c r="H31" s="20">
        <v>2129</v>
      </c>
      <c r="I31" s="20"/>
      <c r="J31" s="20">
        <v>2129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2129</v>
      </c>
      <c r="X31" s="20"/>
      <c r="Y31" s="20">
        <v>2129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136208986</v>
      </c>
      <c r="D32" s="18"/>
      <c r="E32" s="19">
        <v>187670920</v>
      </c>
      <c r="F32" s="20">
        <v>187670920</v>
      </c>
      <c r="G32" s="20"/>
      <c r="H32" s="20">
        <v>-7536036</v>
      </c>
      <c r="I32" s="20">
        <v>27707235</v>
      </c>
      <c r="J32" s="20">
        <v>20171199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20171199</v>
      </c>
      <c r="X32" s="20">
        <v>46917732</v>
      </c>
      <c r="Y32" s="20">
        <v>-26746533</v>
      </c>
      <c r="Z32" s="21">
        <v>-57.007301631715698</v>
      </c>
      <c r="AA32" s="22">
        <v>187670920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-6572200</v>
      </c>
      <c r="F33" s="20">
        <v>-6572200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-1643049</v>
      </c>
      <c r="Y33" s="20">
        <v>1643049</v>
      </c>
      <c r="Z33" s="21">
        <v>-100</v>
      </c>
      <c r="AA33" s="22">
        <v>-6572200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4828800</v>
      </c>
      <c r="F34" s="20">
        <v>4828800</v>
      </c>
      <c r="G34" s="20"/>
      <c r="H34" s="20">
        <v>387259</v>
      </c>
      <c r="I34" s="20">
        <v>-387259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1207200</v>
      </c>
      <c r="Y34" s="20">
        <v>-1207200</v>
      </c>
      <c r="Z34" s="21">
        <v>-100</v>
      </c>
      <c r="AA34" s="22">
        <v>4828800</v>
      </c>
    </row>
    <row r="35" spans="1:27" ht="13.5" x14ac:dyDescent="0.25">
      <c r="A35" s="23" t="s">
        <v>39</v>
      </c>
      <c r="B35" s="17" t="s">
        <v>32</v>
      </c>
      <c r="C35" s="18">
        <v>-26600192</v>
      </c>
      <c r="D35" s="18"/>
      <c r="E35" s="19"/>
      <c r="F35" s="20"/>
      <c r="G35" s="20"/>
      <c r="H35" s="20">
        <v>13494767</v>
      </c>
      <c r="I35" s="20">
        <v>-37272579</v>
      </c>
      <c r="J35" s="20">
        <v>-23777812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-23777812</v>
      </c>
      <c r="X35" s="20"/>
      <c r="Y35" s="20">
        <v>-23777812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109610924</v>
      </c>
      <c r="D37" s="29">
        <f t="shared" ref="D37:Y37" si="3">SUM(D29:D36)</f>
        <v>0</v>
      </c>
      <c r="E37" s="30">
        <f t="shared" si="3"/>
        <v>185927520</v>
      </c>
      <c r="F37" s="31">
        <f t="shared" si="3"/>
        <v>185927520</v>
      </c>
      <c r="G37" s="31">
        <f t="shared" si="3"/>
        <v>0</v>
      </c>
      <c r="H37" s="31">
        <f t="shared" si="3"/>
        <v>6348119</v>
      </c>
      <c r="I37" s="31">
        <f t="shared" si="3"/>
        <v>-9952603</v>
      </c>
      <c r="J37" s="31">
        <f t="shared" si="3"/>
        <v>-3604484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-3604484</v>
      </c>
      <c r="X37" s="31">
        <f t="shared" si="3"/>
        <v>46481883</v>
      </c>
      <c r="Y37" s="31">
        <f t="shared" si="3"/>
        <v>-50086367</v>
      </c>
      <c r="Z37" s="32">
        <f>+IF(X37&lt;&gt;0,+(Y37/X37)*100,0)</f>
        <v>-107.75459978675993</v>
      </c>
      <c r="AA37" s="33">
        <f>SUM(AA29:AA36)</f>
        <v>185927520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66459169</v>
      </c>
      <c r="D39" s="18"/>
      <c r="E39" s="19"/>
      <c r="F39" s="20"/>
      <c r="G39" s="20"/>
      <c r="H39" s="20"/>
      <c r="I39" s="20">
        <v>66459169</v>
      </c>
      <c r="J39" s="20">
        <v>66459169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66459169</v>
      </c>
      <c r="X39" s="20"/>
      <c r="Y39" s="20">
        <v>66459169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267145089</v>
      </c>
      <c r="D40" s="18"/>
      <c r="E40" s="19"/>
      <c r="F40" s="20"/>
      <c r="G40" s="20"/>
      <c r="H40" s="20">
        <v>295220381</v>
      </c>
      <c r="I40" s="20">
        <v>109731509</v>
      </c>
      <c r="J40" s="20">
        <v>404951890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404951890</v>
      </c>
      <c r="X40" s="20"/>
      <c r="Y40" s="20">
        <v>404951890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333604258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295220381</v>
      </c>
      <c r="I43" s="36">
        <f t="shared" si="4"/>
        <v>176190678</v>
      </c>
      <c r="J43" s="36">
        <f t="shared" si="4"/>
        <v>471411059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471411059</v>
      </c>
      <c r="X43" s="36">
        <f t="shared" si="4"/>
        <v>0</v>
      </c>
      <c r="Y43" s="36">
        <f t="shared" si="4"/>
        <v>471411059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443215182</v>
      </c>
      <c r="D44" s="29">
        <f>+D37+D43</f>
        <v>0</v>
      </c>
      <c r="E44" s="30">
        <f t="shared" si="5"/>
        <v>185927520</v>
      </c>
      <c r="F44" s="31">
        <f t="shared" si="5"/>
        <v>185927520</v>
      </c>
      <c r="G44" s="31">
        <f t="shared" si="5"/>
        <v>0</v>
      </c>
      <c r="H44" s="31">
        <f t="shared" si="5"/>
        <v>301568500</v>
      </c>
      <c r="I44" s="31">
        <f t="shared" si="5"/>
        <v>166238075</v>
      </c>
      <c r="J44" s="31">
        <f t="shared" si="5"/>
        <v>467806575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467806575</v>
      </c>
      <c r="X44" s="31">
        <f t="shared" si="5"/>
        <v>46481883</v>
      </c>
      <c r="Y44" s="31">
        <f t="shared" si="5"/>
        <v>421324692</v>
      </c>
      <c r="Z44" s="32">
        <f>+IF(X44&lt;&gt;0,+(Y44/X44)*100,0)</f>
        <v>906.42776240368744</v>
      </c>
      <c r="AA44" s="33">
        <f>+AA37+AA43</f>
        <v>185927520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13203944595</v>
      </c>
      <c r="D45" s="42">
        <f t="shared" si="6"/>
        <v>0</v>
      </c>
      <c r="E45" s="43">
        <f t="shared" si="6"/>
        <v>3186433640</v>
      </c>
      <c r="F45" s="44">
        <f t="shared" si="6"/>
        <v>3186433640</v>
      </c>
      <c r="G45" s="44">
        <f t="shared" si="6"/>
        <v>0</v>
      </c>
      <c r="H45" s="44">
        <f t="shared" si="6"/>
        <v>9483269945</v>
      </c>
      <c r="I45" s="44">
        <f t="shared" si="6"/>
        <v>4427713806</v>
      </c>
      <c r="J45" s="44">
        <f t="shared" si="6"/>
        <v>13910983751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13910983751</v>
      </c>
      <c r="X45" s="44">
        <f t="shared" si="6"/>
        <v>769208595</v>
      </c>
      <c r="Y45" s="44">
        <f t="shared" si="6"/>
        <v>13141775156</v>
      </c>
      <c r="Z45" s="45">
        <f>+IF(X45&lt;&gt;0,+(Y45/X45)*100,0)</f>
        <v>1708.4800197792902</v>
      </c>
      <c r="AA45" s="46">
        <f>+AA26-AA44</f>
        <v>3186433640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612747762</v>
      </c>
      <c r="D47" s="18"/>
      <c r="E47" s="19">
        <v>65967950</v>
      </c>
      <c r="F47" s="20">
        <v>65967950</v>
      </c>
      <c r="G47" s="20"/>
      <c r="H47" s="20">
        <v>-562556</v>
      </c>
      <c r="I47" s="20">
        <v>613271403</v>
      </c>
      <c r="J47" s="20">
        <v>612708847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612708847</v>
      </c>
      <c r="X47" s="20">
        <v>16491987</v>
      </c>
      <c r="Y47" s="20">
        <v>596216860</v>
      </c>
      <c r="Z47" s="47">
        <v>3615.1911834516968</v>
      </c>
      <c r="AA47" s="22">
        <v>65967950</v>
      </c>
    </row>
    <row r="48" spans="1:27" ht="13.5" x14ac:dyDescent="0.25">
      <c r="A48" s="23" t="s">
        <v>73</v>
      </c>
      <c r="B48" s="17" t="s">
        <v>32</v>
      </c>
      <c r="C48" s="18">
        <v>169269172</v>
      </c>
      <c r="D48" s="18"/>
      <c r="E48" s="19"/>
      <c r="F48" s="20"/>
      <c r="G48" s="20"/>
      <c r="H48" s="20"/>
      <c r="I48" s="20">
        <v>169269173</v>
      </c>
      <c r="J48" s="20">
        <v>169269173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169269173</v>
      </c>
      <c r="X48" s="20"/>
      <c r="Y48" s="20">
        <v>169269173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782016934</v>
      </c>
      <c r="D50" s="50">
        <f t="shared" ref="D50:Y50" si="7">SUM(D47:D49)</f>
        <v>0</v>
      </c>
      <c r="E50" s="51">
        <f t="shared" si="7"/>
        <v>65967950</v>
      </c>
      <c r="F50" s="52">
        <f t="shared" si="7"/>
        <v>65967950</v>
      </c>
      <c r="G50" s="52">
        <f t="shared" si="7"/>
        <v>0</v>
      </c>
      <c r="H50" s="52">
        <f t="shared" si="7"/>
        <v>-562556</v>
      </c>
      <c r="I50" s="52">
        <f t="shared" si="7"/>
        <v>782540576</v>
      </c>
      <c r="J50" s="52">
        <f t="shared" si="7"/>
        <v>781978020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781978020</v>
      </c>
      <c r="X50" s="52">
        <f t="shared" si="7"/>
        <v>16491987</v>
      </c>
      <c r="Y50" s="52">
        <f t="shared" si="7"/>
        <v>765486033</v>
      </c>
      <c r="Z50" s="53">
        <f>+IF(X50&lt;&gt;0,+(Y50/X50)*100,0)</f>
        <v>4641.5634028816539</v>
      </c>
      <c r="AA50" s="54">
        <f>SUM(AA47:AA49)</f>
        <v>65967950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525397270</v>
      </c>
      <c r="D7" s="18"/>
      <c r="E7" s="19">
        <v>224694480</v>
      </c>
      <c r="F7" s="20">
        <v>224694480</v>
      </c>
      <c r="G7" s="20">
        <v>852332225</v>
      </c>
      <c r="H7" s="20">
        <v>-623977131</v>
      </c>
      <c r="I7" s="20">
        <v>12022331</v>
      </c>
      <c r="J7" s="20">
        <v>240377425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240377425</v>
      </c>
      <c r="X7" s="20">
        <v>56173629</v>
      </c>
      <c r="Y7" s="20">
        <v>184203796</v>
      </c>
      <c r="Z7" s="21">
        <v>327.91863242447806</v>
      </c>
      <c r="AA7" s="22">
        <v>224694480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4340167</v>
      </c>
      <c r="D10" s="18"/>
      <c r="E10" s="19">
        <v>4595737</v>
      </c>
      <c r="F10" s="20">
        <v>4595737</v>
      </c>
      <c r="G10" s="20">
        <v>167543970</v>
      </c>
      <c r="H10" s="20">
        <v>-158311317</v>
      </c>
      <c r="I10" s="20">
        <v>-284413471</v>
      </c>
      <c r="J10" s="20">
        <v>-275180818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-275180818</v>
      </c>
      <c r="X10" s="20">
        <v>1148946</v>
      </c>
      <c r="Y10" s="20">
        <v>-276329764</v>
      </c>
      <c r="Z10" s="21">
        <v>-24050.718136448537</v>
      </c>
      <c r="AA10" s="22">
        <v>4595737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529737437</v>
      </c>
      <c r="D13" s="29">
        <f>SUM(D6:D12)</f>
        <v>0</v>
      </c>
      <c r="E13" s="30">
        <f t="shared" si="0"/>
        <v>229290217</v>
      </c>
      <c r="F13" s="31">
        <f t="shared" si="0"/>
        <v>229290217</v>
      </c>
      <c r="G13" s="31">
        <f t="shared" si="0"/>
        <v>1019876195</v>
      </c>
      <c r="H13" s="31">
        <f t="shared" si="0"/>
        <v>-782288448</v>
      </c>
      <c r="I13" s="31">
        <f t="shared" si="0"/>
        <v>-272391140</v>
      </c>
      <c r="J13" s="31">
        <f t="shared" si="0"/>
        <v>-34803393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-34803393</v>
      </c>
      <c r="X13" s="31">
        <f t="shared" si="0"/>
        <v>57322575</v>
      </c>
      <c r="Y13" s="31">
        <f t="shared" si="0"/>
        <v>-92125968</v>
      </c>
      <c r="Z13" s="32">
        <f>+IF(X13&lt;&gt;0,+(Y13/X13)*100,0)</f>
        <v>-160.71498532646169</v>
      </c>
      <c r="AA13" s="33">
        <f>SUM(AA6:AA12)</f>
        <v>229290217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1462910189</v>
      </c>
      <c r="D17" s="18"/>
      <c r="E17" s="19">
        <v>1783108626</v>
      </c>
      <c r="F17" s="20">
        <v>1783108626</v>
      </c>
      <c r="G17" s="24">
        <v>1451566437</v>
      </c>
      <c r="H17" s="24">
        <v>10053849</v>
      </c>
      <c r="I17" s="24">
        <v>-14010455</v>
      </c>
      <c r="J17" s="20">
        <v>1447609831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1447609831</v>
      </c>
      <c r="X17" s="20">
        <v>445777206</v>
      </c>
      <c r="Y17" s="24">
        <v>1001832625</v>
      </c>
      <c r="Z17" s="25">
        <v>224.73841450744794</v>
      </c>
      <c r="AA17" s="26">
        <v>1783108626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507117</v>
      </c>
      <c r="F21" s="20">
        <v>507117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126780</v>
      </c>
      <c r="Y21" s="20">
        <v>-126780</v>
      </c>
      <c r="Z21" s="21">
        <v>-100</v>
      </c>
      <c r="AA21" s="22">
        <v>507117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1462910189</v>
      </c>
      <c r="D25" s="29">
        <f t="shared" ref="D25:Y25" si="1">SUM(D15:D24)</f>
        <v>0</v>
      </c>
      <c r="E25" s="35">
        <f t="shared" si="1"/>
        <v>1783615743</v>
      </c>
      <c r="F25" s="36">
        <f t="shared" si="1"/>
        <v>1783615743</v>
      </c>
      <c r="G25" s="36">
        <f t="shared" si="1"/>
        <v>1451566437</v>
      </c>
      <c r="H25" s="36">
        <f t="shared" si="1"/>
        <v>10053849</v>
      </c>
      <c r="I25" s="36">
        <f t="shared" si="1"/>
        <v>-14010455</v>
      </c>
      <c r="J25" s="36">
        <f t="shared" si="1"/>
        <v>1447609831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1447609831</v>
      </c>
      <c r="X25" s="36">
        <f t="shared" si="1"/>
        <v>445903986</v>
      </c>
      <c r="Y25" s="36">
        <f t="shared" si="1"/>
        <v>1001705845</v>
      </c>
      <c r="Z25" s="37">
        <f>+IF(X25&lt;&gt;0,+(Y25/X25)*100,0)</f>
        <v>224.64608445998508</v>
      </c>
      <c r="AA25" s="38">
        <f>SUM(AA15:AA24)</f>
        <v>1783615743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1992647626</v>
      </c>
      <c r="D26" s="29">
        <f>+D13+D25</f>
        <v>0</v>
      </c>
      <c r="E26" s="30">
        <f t="shared" si="2"/>
        <v>2012905960</v>
      </c>
      <c r="F26" s="31">
        <f t="shared" si="2"/>
        <v>2012905960</v>
      </c>
      <c r="G26" s="31">
        <f t="shared" si="2"/>
        <v>2471442632</v>
      </c>
      <c r="H26" s="31">
        <f t="shared" si="2"/>
        <v>-772234599</v>
      </c>
      <c r="I26" s="31">
        <f t="shared" si="2"/>
        <v>-286401595</v>
      </c>
      <c r="J26" s="31">
        <f t="shared" si="2"/>
        <v>1412806438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1412806438</v>
      </c>
      <c r="X26" s="31">
        <f t="shared" si="2"/>
        <v>503226561</v>
      </c>
      <c r="Y26" s="31">
        <f t="shared" si="2"/>
        <v>909579877</v>
      </c>
      <c r="Z26" s="32">
        <f>+IF(X26&lt;&gt;0,+(Y26/X26)*100,0)</f>
        <v>180.7495763324782</v>
      </c>
      <c r="AA26" s="33">
        <f>+AA13+AA25</f>
        <v>2012905960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33693610</v>
      </c>
      <c r="D31" s="18"/>
      <c r="E31" s="19"/>
      <c r="F31" s="20"/>
      <c r="G31" s="20">
        <v>33815790</v>
      </c>
      <c r="H31" s="20">
        <v>15369</v>
      </c>
      <c r="I31" s="20">
        <v>75837</v>
      </c>
      <c r="J31" s="20">
        <v>33906996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33906996</v>
      </c>
      <c r="X31" s="20"/>
      <c r="Y31" s="20">
        <v>33906996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1389492554</v>
      </c>
      <c r="D32" s="18"/>
      <c r="E32" s="19"/>
      <c r="F32" s="20"/>
      <c r="G32" s="20">
        <v>-313871433</v>
      </c>
      <c r="H32" s="20">
        <v>15380663</v>
      </c>
      <c r="I32" s="20">
        <v>125922012</v>
      </c>
      <c r="J32" s="20">
        <v>-172568758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-172568758</v>
      </c>
      <c r="X32" s="20"/>
      <c r="Y32" s="20">
        <v>-172568758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1423186164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-280055643</v>
      </c>
      <c r="H37" s="31">
        <f t="shared" si="3"/>
        <v>15396032</v>
      </c>
      <c r="I37" s="31">
        <f t="shared" si="3"/>
        <v>125997849</v>
      </c>
      <c r="J37" s="31">
        <f t="shared" si="3"/>
        <v>-138661762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-138661762</v>
      </c>
      <c r="X37" s="31">
        <f t="shared" si="3"/>
        <v>0</v>
      </c>
      <c r="Y37" s="31">
        <f t="shared" si="3"/>
        <v>-138661762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1423186164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-280055643</v>
      </c>
      <c r="H44" s="31">
        <f t="shared" si="5"/>
        <v>15396032</v>
      </c>
      <c r="I44" s="31">
        <f t="shared" si="5"/>
        <v>125997849</v>
      </c>
      <c r="J44" s="31">
        <f t="shared" si="5"/>
        <v>-138661762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-138661762</v>
      </c>
      <c r="X44" s="31">
        <f t="shared" si="5"/>
        <v>0</v>
      </c>
      <c r="Y44" s="31">
        <f t="shared" si="5"/>
        <v>-138661762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569461462</v>
      </c>
      <c r="D45" s="42">
        <f t="shared" si="6"/>
        <v>0</v>
      </c>
      <c r="E45" s="43">
        <f t="shared" si="6"/>
        <v>2012905960</v>
      </c>
      <c r="F45" s="44">
        <f t="shared" si="6"/>
        <v>2012905960</v>
      </c>
      <c r="G45" s="44">
        <f t="shared" si="6"/>
        <v>2751498275</v>
      </c>
      <c r="H45" s="44">
        <f t="shared" si="6"/>
        <v>-787630631</v>
      </c>
      <c r="I45" s="44">
        <f t="shared" si="6"/>
        <v>-412399444</v>
      </c>
      <c r="J45" s="44">
        <f t="shared" si="6"/>
        <v>1551468200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1551468200</v>
      </c>
      <c r="X45" s="44">
        <f t="shared" si="6"/>
        <v>503226561</v>
      </c>
      <c r="Y45" s="44">
        <f t="shared" si="6"/>
        <v>1048241639</v>
      </c>
      <c r="Z45" s="45">
        <f>+IF(X45&lt;&gt;0,+(Y45/X45)*100,0)</f>
        <v>208.30411592682205</v>
      </c>
      <c r="AA45" s="46">
        <f>+AA26-AA44</f>
        <v>2012905960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-675054172</v>
      </c>
      <c r="D47" s="18"/>
      <c r="E47" s="19">
        <v>-287899712</v>
      </c>
      <c r="F47" s="20">
        <v>-287899712</v>
      </c>
      <c r="G47" s="20">
        <v>71909530</v>
      </c>
      <c r="H47" s="20">
        <v>-844909178</v>
      </c>
      <c r="I47" s="20">
        <v>-348754563</v>
      </c>
      <c r="J47" s="20">
        <v>-1121754211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-1121754211</v>
      </c>
      <c r="X47" s="20">
        <v>-71974938</v>
      </c>
      <c r="Y47" s="20">
        <v>-1049779273</v>
      </c>
      <c r="Z47" s="47">
        <v>1458.5344595920319</v>
      </c>
      <c r="AA47" s="22">
        <v>-287899712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-675054172</v>
      </c>
      <c r="D50" s="50">
        <f t="shared" ref="D50:Y50" si="7">SUM(D47:D49)</f>
        <v>0</v>
      </c>
      <c r="E50" s="51">
        <f t="shared" si="7"/>
        <v>-287899712</v>
      </c>
      <c r="F50" s="52">
        <f t="shared" si="7"/>
        <v>-287899712</v>
      </c>
      <c r="G50" s="52">
        <f t="shared" si="7"/>
        <v>71909530</v>
      </c>
      <c r="H50" s="52">
        <f t="shared" si="7"/>
        <v>-844909178</v>
      </c>
      <c r="I50" s="52">
        <f t="shared" si="7"/>
        <v>-348754563</v>
      </c>
      <c r="J50" s="52">
        <f t="shared" si="7"/>
        <v>-1121754211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-1121754211</v>
      </c>
      <c r="X50" s="52">
        <f t="shared" si="7"/>
        <v>-71974938</v>
      </c>
      <c r="Y50" s="52">
        <f t="shared" si="7"/>
        <v>-1049779273</v>
      </c>
      <c r="Z50" s="53">
        <f>+IF(X50&lt;&gt;0,+(Y50/X50)*100,0)</f>
        <v>1458.5344595920319</v>
      </c>
      <c r="AA50" s="54">
        <f>SUM(AA47:AA49)</f>
        <v>-287899712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4009970775</v>
      </c>
      <c r="D7" s="18"/>
      <c r="E7" s="19">
        <v>570865222</v>
      </c>
      <c r="F7" s="20">
        <v>570865222</v>
      </c>
      <c r="G7" s="20">
        <v>5174171131</v>
      </c>
      <c r="H7" s="20">
        <v>-820662598</v>
      </c>
      <c r="I7" s="20">
        <v>198950979</v>
      </c>
      <c r="J7" s="20">
        <v>4552459512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4552459512</v>
      </c>
      <c r="X7" s="20">
        <v>142716429</v>
      </c>
      <c r="Y7" s="20">
        <v>4409743083</v>
      </c>
      <c r="Z7" s="21">
        <v>3089.8636645399806</v>
      </c>
      <c r="AA7" s="22">
        <v>570865222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24767228</v>
      </c>
      <c r="D10" s="18"/>
      <c r="E10" s="19">
        <v>54435015</v>
      </c>
      <c r="F10" s="20">
        <v>54435015</v>
      </c>
      <c r="G10" s="20">
        <v>32673236</v>
      </c>
      <c r="H10" s="20">
        <v>-8755380</v>
      </c>
      <c r="I10" s="20">
        <v>2043884</v>
      </c>
      <c r="J10" s="20">
        <v>25961740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25961740</v>
      </c>
      <c r="X10" s="20">
        <v>13608792</v>
      </c>
      <c r="Y10" s="20">
        <v>12352948</v>
      </c>
      <c r="Z10" s="21">
        <v>90.77181868897695</v>
      </c>
      <c r="AA10" s="22">
        <v>54435015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4034738003</v>
      </c>
      <c r="D13" s="29">
        <f>SUM(D6:D12)</f>
        <v>0</v>
      </c>
      <c r="E13" s="30">
        <f t="shared" si="0"/>
        <v>625300237</v>
      </c>
      <c r="F13" s="31">
        <f t="shared" si="0"/>
        <v>625300237</v>
      </c>
      <c r="G13" s="31">
        <f t="shared" si="0"/>
        <v>5206844367</v>
      </c>
      <c r="H13" s="31">
        <f t="shared" si="0"/>
        <v>-829417978</v>
      </c>
      <c r="I13" s="31">
        <f t="shared" si="0"/>
        <v>200994863</v>
      </c>
      <c r="J13" s="31">
        <f t="shared" si="0"/>
        <v>4578421252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4578421252</v>
      </c>
      <c r="X13" s="31">
        <f t="shared" si="0"/>
        <v>156325221</v>
      </c>
      <c r="Y13" s="31">
        <f t="shared" si="0"/>
        <v>4422096031</v>
      </c>
      <c r="Z13" s="32">
        <f>+IF(X13&lt;&gt;0,+(Y13/X13)*100,0)</f>
        <v>2828.7796445846702</v>
      </c>
      <c r="AA13" s="33">
        <f>SUM(AA6:AA12)</f>
        <v>625300237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15346147084</v>
      </c>
      <c r="D17" s="18"/>
      <c r="E17" s="19">
        <v>7747449848</v>
      </c>
      <c r="F17" s="20">
        <v>7747449848</v>
      </c>
      <c r="G17" s="24">
        <v>7151846909</v>
      </c>
      <c r="H17" s="24">
        <v>1294195479</v>
      </c>
      <c r="I17" s="24">
        <v>6896706319</v>
      </c>
      <c r="J17" s="20">
        <v>15342748707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15342748707</v>
      </c>
      <c r="X17" s="20">
        <v>1936862583</v>
      </c>
      <c r="Y17" s="24">
        <v>13405886124</v>
      </c>
      <c r="Z17" s="25">
        <v>692.14441136219739</v>
      </c>
      <c r="AA17" s="26">
        <v>7747449848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15346147084</v>
      </c>
      <c r="D25" s="29">
        <f t="shared" ref="D25:Y25" si="1">SUM(D15:D24)</f>
        <v>0</v>
      </c>
      <c r="E25" s="35">
        <f t="shared" si="1"/>
        <v>7747449848</v>
      </c>
      <c r="F25" s="36">
        <f t="shared" si="1"/>
        <v>7747449848</v>
      </c>
      <c r="G25" s="36">
        <f t="shared" si="1"/>
        <v>7151846909</v>
      </c>
      <c r="H25" s="36">
        <f t="shared" si="1"/>
        <v>1294195479</v>
      </c>
      <c r="I25" s="36">
        <f t="shared" si="1"/>
        <v>6896706319</v>
      </c>
      <c r="J25" s="36">
        <f t="shared" si="1"/>
        <v>15342748707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15342748707</v>
      </c>
      <c r="X25" s="36">
        <f t="shared" si="1"/>
        <v>1936862583</v>
      </c>
      <c r="Y25" s="36">
        <f t="shared" si="1"/>
        <v>13405886124</v>
      </c>
      <c r="Z25" s="37">
        <f>+IF(X25&lt;&gt;0,+(Y25/X25)*100,0)</f>
        <v>692.14441136219739</v>
      </c>
      <c r="AA25" s="38">
        <f>SUM(AA15:AA24)</f>
        <v>7747449848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19380885087</v>
      </c>
      <c r="D26" s="29">
        <f>+D13+D25</f>
        <v>0</v>
      </c>
      <c r="E26" s="30">
        <f t="shared" si="2"/>
        <v>8372750085</v>
      </c>
      <c r="F26" s="31">
        <f t="shared" si="2"/>
        <v>8372750085</v>
      </c>
      <c r="G26" s="31">
        <f t="shared" si="2"/>
        <v>12358691276</v>
      </c>
      <c r="H26" s="31">
        <f t="shared" si="2"/>
        <v>464777501</v>
      </c>
      <c r="I26" s="31">
        <f t="shared" si="2"/>
        <v>7097701182</v>
      </c>
      <c r="J26" s="31">
        <f t="shared" si="2"/>
        <v>19921169959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19921169959</v>
      </c>
      <c r="X26" s="31">
        <f t="shared" si="2"/>
        <v>2093187804</v>
      </c>
      <c r="Y26" s="31">
        <f t="shared" si="2"/>
        <v>17827982155</v>
      </c>
      <c r="Z26" s="32">
        <f>+IF(X26&lt;&gt;0,+(Y26/X26)*100,0)</f>
        <v>851.71440999854008</v>
      </c>
      <c r="AA26" s="33">
        <f>+AA13+AA25</f>
        <v>8372750085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973772940</v>
      </c>
      <c r="D32" s="18"/>
      <c r="E32" s="19">
        <v>1617092312</v>
      </c>
      <c r="F32" s="20">
        <v>1617092312</v>
      </c>
      <c r="G32" s="20">
        <v>443226555</v>
      </c>
      <c r="H32" s="20">
        <v>442047606</v>
      </c>
      <c r="I32" s="20">
        <v>-222458328</v>
      </c>
      <c r="J32" s="20">
        <v>662815833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662815833</v>
      </c>
      <c r="X32" s="20">
        <v>404273073</v>
      </c>
      <c r="Y32" s="20">
        <v>258542760</v>
      </c>
      <c r="Z32" s="21">
        <v>63.952505686669859</v>
      </c>
      <c r="AA32" s="22">
        <v>1617092312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-9</v>
      </c>
      <c r="Y33" s="20">
        <v>9</v>
      </c>
      <c r="Z33" s="21">
        <v>-100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973772940</v>
      </c>
      <c r="D37" s="29">
        <f t="shared" ref="D37:Y37" si="3">SUM(D29:D36)</f>
        <v>0</v>
      </c>
      <c r="E37" s="30">
        <f t="shared" si="3"/>
        <v>1617092312</v>
      </c>
      <c r="F37" s="31">
        <f t="shared" si="3"/>
        <v>1617092312</v>
      </c>
      <c r="G37" s="31">
        <f t="shared" si="3"/>
        <v>443226555</v>
      </c>
      <c r="H37" s="31">
        <f t="shared" si="3"/>
        <v>442047606</v>
      </c>
      <c r="I37" s="31">
        <f t="shared" si="3"/>
        <v>-222458328</v>
      </c>
      <c r="J37" s="31">
        <f t="shared" si="3"/>
        <v>662815833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662815833</v>
      </c>
      <c r="X37" s="31">
        <f t="shared" si="3"/>
        <v>404273064</v>
      </c>
      <c r="Y37" s="31">
        <f t="shared" si="3"/>
        <v>258542769</v>
      </c>
      <c r="Z37" s="32">
        <f>+IF(X37&lt;&gt;0,+(Y37/X37)*100,0)</f>
        <v>63.952509336610163</v>
      </c>
      <c r="AA37" s="33">
        <f>SUM(AA29:AA36)</f>
        <v>1617092312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973772940</v>
      </c>
      <c r="D44" s="29">
        <f>+D37+D43</f>
        <v>0</v>
      </c>
      <c r="E44" s="30">
        <f t="shared" si="5"/>
        <v>1617092312</v>
      </c>
      <c r="F44" s="31">
        <f t="shared" si="5"/>
        <v>1617092312</v>
      </c>
      <c r="G44" s="31">
        <f t="shared" si="5"/>
        <v>443226555</v>
      </c>
      <c r="H44" s="31">
        <f t="shared" si="5"/>
        <v>442047606</v>
      </c>
      <c r="I44" s="31">
        <f t="shared" si="5"/>
        <v>-222458328</v>
      </c>
      <c r="J44" s="31">
        <f t="shared" si="5"/>
        <v>662815833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662815833</v>
      </c>
      <c r="X44" s="31">
        <f t="shared" si="5"/>
        <v>404273064</v>
      </c>
      <c r="Y44" s="31">
        <f t="shared" si="5"/>
        <v>258542769</v>
      </c>
      <c r="Z44" s="32">
        <f>+IF(X44&lt;&gt;0,+(Y44/X44)*100,0)</f>
        <v>63.952509336610163</v>
      </c>
      <c r="AA44" s="33">
        <f>+AA37+AA43</f>
        <v>1617092312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18407112147</v>
      </c>
      <c r="D45" s="42">
        <f t="shared" si="6"/>
        <v>0</v>
      </c>
      <c r="E45" s="43">
        <f t="shared" si="6"/>
        <v>6755657773</v>
      </c>
      <c r="F45" s="44">
        <f t="shared" si="6"/>
        <v>6755657773</v>
      </c>
      <c r="G45" s="44">
        <f t="shared" si="6"/>
        <v>11915464721</v>
      </c>
      <c r="H45" s="44">
        <f t="shared" si="6"/>
        <v>22729895</v>
      </c>
      <c r="I45" s="44">
        <f t="shared" si="6"/>
        <v>7320159510</v>
      </c>
      <c r="J45" s="44">
        <f t="shared" si="6"/>
        <v>19258354126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19258354126</v>
      </c>
      <c r="X45" s="44">
        <f t="shared" si="6"/>
        <v>1688914740</v>
      </c>
      <c r="Y45" s="44">
        <f t="shared" si="6"/>
        <v>17569439386</v>
      </c>
      <c r="Z45" s="45">
        <f>+IF(X45&lt;&gt;0,+(Y45/X45)*100,0)</f>
        <v>1040.2798299930757</v>
      </c>
      <c r="AA45" s="46">
        <f>+AA26-AA44</f>
        <v>6755657773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18836872243</v>
      </c>
      <c r="D47" s="18"/>
      <c r="E47" s="19">
        <v>21542283720</v>
      </c>
      <c r="F47" s="20">
        <v>21542283720</v>
      </c>
      <c r="G47" s="20">
        <v>21622734727</v>
      </c>
      <c r="H47" s="20">
        <v>-1176767715</v>
      </c>
      <c r="I47" s="20">
        <v>170430178</v>
      </c>
      <c r="J47" s="20">
        <v>20616397190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20616397190</v>
      </c>
      <c r="X47" s="20">
        <v>5385570879</v>
      </c>
      <c r="Y47" s="20">
        <v>15230826311</v>
      </c>
      <c r="Z47" s="47">
        <v>282.80801893054053</v>
      </c>
      <c r="AA47" s="22">
        <v>21542283720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18836872243</v>
      </c>
      <c r="D50" s="50">
        <f t="shared" ref="D50:Y50" si="7">SUM(D47:D49)</f>
        <v>0</v>
      </c>
      <c r="E50" s="51">
        <f t="shared" si="7"/>
        <v>21542283720</v>
      </c>
      <c r="F50" s="52">
        <f t="shared" si="7"/>
        <v>21542283720</v>
      </c>
      <c r="G50" s="52">
        <f t="shared" si="7"/>
        <v>21622734727</v>
      </c>
      <c r="H50" s="52">
        <f t="shared" si="7"/>
        <v>-1176767715</v>
      </c>
      <c r="I50" s="52">
        <f t="shared" si="7"/>
        <v>170430178</v>
      </c>
      <c r="J50" s="52">
        <f t="shared" si="7"/>
        <v>20616397190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20616397190</v>
      </c>
      <c r="X50" s="52">
        <f t="shared" si="7"/>
        <v>5385570879</v>
      </c>
      <c r="Y50" s="52">
        <f t="shared" si="7"/>
        <v>15230826311</v>
      </c>
      <c r="Z50" s="53">
        <f>+IF(X50&lt;&gt;0,+(Y50/X50)*100,0)</f>
        <v>282.80801893054053</v>
      </c>
      <c r="AA50" s="54">
        <f>SUM(AA47:AA49)</f>
        <v>21542283720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1624782492</v>
      </c>
      <c r="F6" s="20">
        <v>1624782492</v>
      </c>
      <c r="G6" s="20">
        <v>-861861581</v>
      </c>
      <c r="H6" s="20">
        <v>39977007</v>
      </c>
      <c r="I6" s="20">
        <v>121834984</v>
      </c>
      <c r="J6" s="20">
        <v>-700049590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-700049590</v>
      </c>
      <c r="X6" s="20">
        <v>407490967</v>
      </c>
      <c r="Y6" s="20">
        <v>-1107540557</v>
      </c>
      <c r="Z6" s="21">
        <v>-271.79511858970852</v>
      </c>
      <c r="AA6" s="22">
        <v>1624782492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4180469003</v>
      </c>
      <c r="F7" s="20">
        <v>4180469003</v>
      </c>
      <c r="G7" s="20">
        <v>845353962</v>
      </c>
      <c r="H7" s="20">
        <v>-506084400</v>
      </c>
      <c r="I7" s="20">
        <v>-967574</v>
      </c>
      <c r="J7" s="20">
        <v>338301988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338301988</v>
      </c>
      <c r="X7" s="20">
        <v>1030654935</v>
      </c>
      <c r="Y7" s="20">
        <v>-692352947</v>
      </c>
      <c r="Z7" s="21">
        <v>-67.176018227671904</v>
      </c>
      <c r="AA7" s="22">
        <v>4180469003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198558812</v>
      </c>
      <c r="H8" s="20">
        <v>106844282</v>
      </c>
      <c r="I8" s="20">
        <v>-137575471</v>
      </c>
      <c r="J8" s="20">
        <v>167827623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167827623</v>
      </c>
      <c r="X8" s="20"/>
      <c r="Y8" s="20">
        <v>167827623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184578000</v>
      </c>
      <c r="F10" s="20">
        <v>184578000</v>
      </c>
      <c r="G10" s="20">
        <v>9437255</v>
      </c>
      <c r="H10" s="20">
        <v>5064678</v>
      </c>
      <c r="I10" s="20">
        <v>5683742</v>
      </c>
      <c r="J10" s="20">
        <v>20185675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20185675</v>
      </c>
      <c r="X10" s="20">
        <v>46144503</v>
      </c>
      <c r="Y10" s="20">
        <v>-25958828</v>
      </c>
      <c r="Z10" s="21">
        <v>-56.255515418597099</v>
      </c>
      <c r="AA10" s="22">
        <v>184578000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5989829495</v>
      </c>
      <c r="F13" s="31">
        <f t="shared" si="0"/>
        <v>5989829495</v>
      </c>
      <c r="G13" s="31">
        <f t="shared" si="0"/>
        <v>191488448</v>
      </c>
      <c r="H13" s="31">
        <f t="shared" si="0"/>
        <v>-354198433</v>
      </c>
      <c r="I13" s="31">
        <f t="shared" si="0"/>
        <v>-11024319</v>
      </c>
      <c r="J13" s="31">
        <f t="shared" si="0"/>
        <v>-173734304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-173734304</v>
      </c>
      <c r="X13" s="31">
        <f t="shared" si="0"/>
        <v>1484290405</v>
      </c>
      <c r="Y13" s="31">
        <f t="shared" si="0"/>
        <v>-1658024709</v>
      </c>
      <c r="Z13" s="32">
        <f>+IF(X13&lt;&gt;0,+(Y13/X13)*100,0)</f>
        <v>-111.70487280755547</v>
      </c>
      <c r="AA13" s="33">
        <f>SUM(AA6:AA12)</f>
        <v>5989829495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859726400</v>
      </c>
      <c r="F17" s="20">
        <v>859726400</v>
      </c>
      <c r="G17" s="24">
        <v>61149248</v>
      </c>
      <c r="H17" s="24">
        <v>-837779733</v>
      </c>
      <c r="I17" s="24">
        <v>94237194</v>
      </c>
      <c r="J17" s="20">
        <v>-682393291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-682393291</v>
      </c>
      <c r="X17" s="20">
        <v>64571473</v>
      </c>
      <c r="Y17" s="24">
        <v>-746964764</v>
      </c>
      <c r="Z17" s="25">
        <v>-1156.8030421111812</v>
      </c>
      <c r="AA17" s="26">
        <v>859726400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-683813</v>
      </c>
      <c r="H21" s="20">
        <v>-683800</v>
      </c>
      <c r="I21" s="20">
        <v>-677838</v>
      </c>
      <c r="J21" s="20">
        <v>-2045451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-2045451</v>
      </c>
      <c r="X21" s="20"/>
      <c r="Y21" s="20">
        <v>-2045451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859726400</v>
      </c>
      <c r="F25" s="36">
        <f t="shared" si="1"/>
        <v>859726400</v>
      </c>
      <c r="G25" s="36">
        <f t="shared" si="1"/>
        <v>60465435</v>
      </c>
      <c r="H25" s="36">
        <f t="shared" si="1"/>
        <v>-838463533</v>
      </c>
      <c r="I25" s="36">
        <f t="shared" si="1"/>
        <v>93559356</v>
      </c>
      <c r="J25" s="36">
        <f t="shared" si="1"/>
        <v>-684438742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-684438742</v>
      </c>
      <c r="X25" s="36">
        <f t="shared" si="1"/>
        <v>64571473</v>
      </c>
      <c r="Y25" s="36">
        <f t="shared" si="1"/>
        <v>-749010215</v>
      </c>
      <c r="Z25" s="37">
        <f>+IF(X25&lt;&gt;0,+(Y25/X25)*100,0)</f>
        <v>-1159.9707737811711</v>
      </c>
      <c r="AA25" s="38">
        <f>SUM(AA15:AA24)</f>
        <v>859726400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6849555895</v>
      </c>
      <c r="F26" s="31">
        <f t="shared" si="2"/>
        <v>6849555895</v>
      </c>
      <c r="G26" s="31">
        <f t="shared" si="2"/>
        <v>251953883</v>
      </c>
      <c r="H26" s="31">
        <f t="shared" si="2"/>
        <v>-1192661966</v>
      </c>
      <c r="I26" s="31">
        <f t="shared" si="2"/>
        <v>82535037</v>
      </c>
      <c r="J26" s="31">
        <f t="shared" si="2"/>
        <v>-858173046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-858173046</v>
      </c>
      <c r="X26" s="31">
        <f t="shared" si="2"/>
        <v>1548861878</v>
      </c>
      <c r="Y26" s="31">
        <f t="shared" si="2"/>
        <v>-2407034924</v>
      </c>
      <c r="Z26" s="32">
        <f>+IF(X26&lt;&gt;0,+(Y26/X26)*100,0)</f>
        <v>-155.40668656059466</v>
      </c>
      <c r="AA26" s="33">
        <f>+AA13+AA25</f>
        <v>6849555895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447868740</v>
      </c>
      <c r="H30" s="20">
        <v>-316779151</v>
      </c>
      <c r="I30" s="20">
        <v>-86106531</v>
      </c>
      <c r="J30" s="20">
        <v>44983058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44983058</v>
      </c>
      <c r="X30" s="20"/>
      <c r="Y30" s="20">
        <v>44983058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149240131</v>
      </c>
      <c r="H31" s="20"/>
      <c r="I31" s="20"/>
      <c r="J31" s="20">
        <v>149240131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149240131</v>
      </c>
      <c r="X31" s="20"/>
      <c r="Y31" s="20">
        <v>149240131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859726400</v>
      </c>
      <c r="F32" s="20">
        <v>859726400</v>
      </c>
      <c r="G32" s="20">
        <v>-239992913</v>
      </c>
      <c r="H32" s="20">
        <v>-255096093</v>
      </c>
      <c r="I32" s="20">
        <v>82445533</v>
      </c>
      <c r="J32" s="20">
        <v>-412643473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-412643473</v>
      </c>
      <c r="X32" s="20">
        <v>64571473</v>
      </c>
      <c r="Y32" s="20">
        <v>-477214946</v>
      </c>
      <c r="Z32" s="21">
        <v>-739.04918662766136</v>
      </c>
      <c r="AA32" s="22">
        <v>859726400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-1645936</v>
      </c>
      <c r="I34" s="20">
        <v>-51800</v>
      </c>
      <c r="J34" s="20">
        <v>-1697736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-1697736</v>
      </c>
      <c r="X34" s="20"/>
      <c r="Y34" s="20">
        <v>-1697736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-72772196</v>
      </c>
      <c r="H35" s="20">
        <v>112134839</v>
      </c>
      <c r="I35" s="20">
        <v>60603804</v>
      </c>
      <c r="J35" s="20">
        <v>99966447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99966447</v>
      </c>
      <c r="X35" s="20"/>
      <c r="Y35" s="20">
        <v>99966447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41168063</v>
      </c>
      <c r="H36" s="20">
        <v>-1708011</v>
      </c>
      <c r="I36" s="20">
        <v>47938</v>
      </c>
      <c r="J36" s="20">
        <v>39507990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39507990</v>
      </c>
      <c r="X36" s="20"/>
      <c r="Y36" s="20">
        <v>39507990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859726400</v>
      </c>
      <c r="F37" s="31">
        <f t="shared" si="3"/>
        <v>859726400</v>
      </c>
      <c r="G37" s="31">
        <f t="shared" si="3"/>
        <v>325511825</v>
      </c>
      <c r="H37" s="31">
        <f t="shared" si="3"/>
        <v>-463094352</v>
      </c>
      <c r="I37" s="31">
        <f t="shared" si="3"/>
        <v>56938944</v>
      </c>
      <c r="J37" s="31">
        <f t="shared" si="3"/>
        <v>-80643583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-80643583</v>
      </c>
      <c r="X37" s="31">
        <f t="shared" si="3"/>
        <v>64571473</v>
      </c>
      <c r="Y37" s="31">
        <f t="shared" si="3"/>
        <v>-145215056</v>
      </c>
      <c r="Z37" s="32">
        <f>+IF(X37&lt;&gt;0,+(Y37/X37)*100,0)</f>
        <v>-224.89041871477826</v>
      </c>
      <c r="AA37" s="33">
        <f>SUM(AA29:AA36)</f>
        <v>859726400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-400110265</v>
      </c>
      <c r="H39" s="20">
        <v>-35819149</v>
      </c>
      <c r="I39" s="20">
        <v>30824510</v>
      </c>
      <c r="J39" s="20">
        <v>-405104904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-405104904</v>
      </c>
      <c r="X39" s="20"/>
      <c r="Y39" s="20">
        <v>-405104904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>
        <v>3372430</v>
      </c>
      <c r="I42" s="20"/>
      <c r="J42" s="20">
        <v>3372430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3372430</v>
      </c>
      <c r="X42" s="20"/>
      <c r="Y42" s="20">
        <v>3372430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-400110265</v>
      </c>
      <c r="H43" s="36">
        <f t="shared" si="4"/>
        <v>-32446719</v>
      </c>
      <c r="I43" s="36">
        <f t="shared" si="4"/>
        <v>30824510</v>
      </c>
      <c r="J43" s="36">
        <f t="shared" si="4"/>
        <v>-401732474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-401732474</v>
      </c>
      <c r="X43" s="36">
        <f t="shared" si="4"/>
        <v>0</v>
      </c>
      <c r="Y43" s="36">
        <f t="shared" si="4"/>
        <v>-401732474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859726400</v>
      </c>
      <c r="F44" s="31">
        <f t="shared" si="5"/>
        <v>859726400</v>
      </c>
      <c r="G44" s="31">
        <f t="shared" si="5"/>
        <v>-74598440</v>
      </c>
      <c r="H44" s="31">
        <f t="shared" si="5"/>
        <v>-495541071</v>
      </c>
      <c r="I44" s="31">
        <f t="shared" si="5"/>
        <v>87763454</v>
      </c>
      <c r="J44" s="31">
        <f t="shared" si="5"/>
        <v>-482376057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-482376057</v>
      </c>
      <c r="X44" s="31">
        <f t="shared" si="5"/>
        <v>64571473</v>
      </c>
      <c r="Y44" s="31">
        <f t="shared" si="5"/>
        <v>-546947530</v>
      </c>
      <c r="Z44" s="32">
        <f>+IF(X44&lt;&gt;0,+(Y44/X44)*100,0)</f>
        <v>-847.04205214584465</v>
      </c>
      <c r="AA44" s="33">
        <f>+AA37+AA43</f>
        <v>859726400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5989829495</v>
      </c>
      <c r="F45" s="44">
        <f t="shared" si="6"/>
        <v>5989829495</v>
      </c>
      <c r="G45" s="44">
        <f t="shared" si="6"/>
        <v>326552323</v>
      </c>
      <c r="H45" s="44">
        <f t="shared" si="6"/>
        <v>-697120895</v>
      </c>
      <c r="I45" s="44">
        <f t="shared" si="6"/>
        <v>-5228417</v>
      </c>
      <c r="J45" s="44">
        <f t="shared" si="6"/>
        <v>-375796989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-375796989</v>
      </c>
      <c r="X45" s="44">
        <f t="shared" si="6"/>
        <v>1484290405</v>
      </c>
      <c r="Y45" s="44">
        <f t="shared" si="6"/>
        <v>-1860087394</v>
      </c>
      <c r="Z45" s="45">
        <f>+IF(X45&lt;&gt;0,+(Y45/X45)*100,0)</f>
        <v>-125.3182926827584</v>
      </c>
      <c r="AA45" s="46">
        <f>+AA26-AA44</f>
        <v>5989829495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326926853</v>
      </c>
      <c r="H47" s="20">
        <v>-755513460</v>
      </c>
      <c r="I47" s="20"/>
      <c r="J47" s="20">
        <v>-428586607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-428586607</v>
      </c>
      <c r="X47" s="20"/>
      <c r="Y47" s="20">
        <v>-428586607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326926853</v>
      </c>
      <c r="H50" s="52">
        <f t="shared" si="7"/>
        <v>-755513460</v>
      </c>
      <c r="I50" s="52">
        <f t="shared" si="7"/>
        <v>0</v>
      </c>
      <c r="J50" s="52">
        <f t="shared" si="7"/>
        <v>-428586607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-428586607</v>
      </c>
      <c r="X50" s="52">
        <f t="shared" si="7"/>
        <v>0</v>
      </c>
      <c r="Y50" s="52">
        <f t="shared" si="7"/>
        <v>-428586607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262416713</v>
      </c>
      <c r="D6" s="18"/>
      <c r="E6" s="19"/>
      <c r="F6" s="20"/>
      <c r="G6" s="20">
        <v>-323667188</v>
      </c>
      <c r="H6" s="20">
        <v>-31006971</v>
      </c>
      <c r="I6" s="20"/>
      <c r="J6" s="20">
        <v>-354674159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-354674159</v>
      </c>
      <c r="X6" s="20"/>
      <c r="Y6" s="20">
        <v>-354674159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-457347211</v>
      </c>
      <c r="D7" s="18"/>
      <c r="E7" s="19"/>
      <c r="F7" s="20"/>
      <c r="G7" s="20">
        <v>4556312</v>
      </c>
      <c r="H7" s="20">
        <v>-78741134</v>
      </c>
      <c r="I7" s="20">
        <v>154946200</v>
      </c>
      <c r="J7" s="20">
        <v>80761378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80761378</v>
      </c>
      <c r="X7" s="20"/>
      <c r="Y7" s="20">
        <v>80761378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4393106</v>
      </c>
      <c r="D10" s="18"/>
      <c r="E10" s="19">
        <v>-3928962774</v>
      </c>
      <c r="F10" s="20">
        <v>-3928962774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-982240695</v>
      </c>
      <c r="Y10" s="20">
        <v>982240695</v>
      </c>
      <c r="Z10" s="21">
        <v>-100</v>
      </c>
      <c r="AA10" s="22">
        <v>-3928962774</v>
      </c>
    </row>
    <row r="11" spans="1:27" ht="13.5" x14ac:dyDescent="0.25">
      <c r="A11" s="23" t="s">
        <v>39</v>
      </c>
      <c r="B11" s="17" t="s">
        <v>32</v>
      </c>
      <c r="C11" s="18">
        <v>714449583</v>
      </c>
      <c r="D11" s="18"/>
      <c r="E11" s="19"/>
      <c r="F11" s="20"/>
      <c r="G11" s="24">
        <v>3019131</v>
      </c>
      <c r="H11" s="24">
        <v>60990093</v>
      </c>
      <c r="I11" s="24"/>
      <c r="J11" s="20">
        <v>64009224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64009224</v>
      </c>
      <c r="X11" s="20"/>
      <c r="Y11" s="24">
        <v>64009224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6487668</v>
      </c>
      <c r="D12" s="18"/>
      <c r="E12" s="19"/>
      <c r="F12" s="20"/>
      <c r="G12" s="20"/>
      <c r="H12" s="20"/>
      <c r="I12" s="20">
        <v>-4696</v>
      </c>
      <c r="J12" s="20">
        <v>-4696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-4696</v>
      </c>
      <c r="X12" s="20"/>
      <c r="Y12" s="20">
        <v>-4696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530399859</v>
      </c>
      <c r="D13" s="29">
        <f>SUM(D6:D12)</f>
        <v>0</v>
      </c>
      <c r="E13" s="30">
        <f t="shared" si="0"/>
        <v>-3928962774</v>
      </c>
      <c r="F13" s="31">
        <f t="shared" si="0"/>
        <v>-3928962774</v>
      </c>
      <c r="G13" s="31">
        <f t="shared" si="0"/>
        <v>-316091745</v>
      </c>
      <c r="H13" s="31">
        <f t="shared" si="0"/>
        <v>-48758012</v>
      </c>
      <c r="I13" s="31">
        <f t="shared" si="0"/>
        <v>154941504</v>
      </c>
      <c r="J13" s="31">
        <f t="shared" si="0"/>
        <v>-209908253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-209908253</v>
      </c>
      <c r="X13" s="31">
        <f t="shared" si="0"/>
        <v>-982240695</v>
      </c>
      <c r="Y13" s="31">
        <f t="shared" si="0"/>
        <v>772332442</v>
      </c>
      <c r="Z13" s="32">
        <f>+IF(X13&lt;&gt;0,+(Y13/X13)*100,0)</f>
        <v>-78.629652175020098</v>
      </c>
      <c r="AA13" s="33">
        <f>SUM(AA6:AA12)</f>
        <v>-3928962774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216033148</v>
      </c>
      <c r="D17" s="18"/>
      <c r="E17" s="19">
        <v>281115896</v>
      </c>
      <c r="F17" s="20">
        <v>281115896</v>
      </c>
      <c r="G17" s="24"/>
      <c r="H17" s="24">
        <v>1879725</v>
      </c>
      <c r="I17" s="24">
        <v>24316879</v>
      </c>
      <c r="J17" s="20">
        <v>26196604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26196604</v>
      </c>
      <c r="X17" s="20">
        <v>70278975</v>
      </c>
      <c r="Y17" s="24">
        <v>-44082371</v>
      </c>
      <c r="Z17" s="25">
        <v>-62.724834845698872</v>
      </c>
      <c r="AA17" s="26">
        <v>281115896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216033148</v>
      </c>
      <c r="D25" s="29">
        <f t="shared" ref="D25:Y25" si="1">SUM(D15:D24)</f>
        <v>0</v>
      </c>
      <c r="E25" s="35">
        <f t="shared" si="1"/>
        <v>281115896</v>
      </c>
      <c r="F25" s="36">
        <f t="shared" si="1"/>
        <v>281115896</v>
      </c>
      <c r="G25" s="36">
        <f t="shared" si="1"/>
        <v>0</v>
      </c>
      <c r="H25" s="36">
        <f t="shared" si="1"/>
        <v>1879725</v>
      </c>
      <c r="I25" s="36">
        <f t="shared" si="1"/>
        <v>24316879</v>
      </c>
      <c r="J25" s="36">
        <f t="shared" si="1"/>
        <v>26196604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26196604</v>
      </c>
      <c r="X25" s="36">
        <f t="shared" si="1"/>
        <v>70278975</v>
      </c>
      <c r="Y25" s="36">
        <f t="shared" si="1"/>
        <v>-44082371</v>
      </c>
      <c r="Z25" s="37">
        <f>+IF(X25&lt;&gt;0,+(Y25/X25)*100,0)</f>
        <v>-62.724834845698872</v>
      </c>
      <c r="AA25" s="38">
        <f>SUM(AA15:AA24)</f>
        <v>281115896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746433007</v>
      </c>
      <c r="D26" s="29">
        <f>+D13+D25</f>
        <v>0</v>
      </c>
      <c r="E26" s="30">
        <f t="shared" si="2"/>
        <v>-3647846878</v>
      </c>
      <c r="F26" s="31">
        <f t="shared" si="2"/>
        <v>-3647846878</v>
      </c>
      <c r="G26" s="31">
        <f t="shared" si="2"/>
        <v>-316091745</v>
      </c>
      <c r="H26" s="31">
        <f t="shared" si="2"/>
        <v>-46878287</v>
      </c>
      <c r="I26" s="31">
        <f t="shared" si="2"/>
        <v>179258383</v>
      </c>
      <c r="J26" s="31">
        <f t="shared" si="2"/>
        <v>-183711649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-183711649</v>
      </c>
      <c r="X26" s="31">
        <f t="shared" si="2"/>
        <v>-911961720</v>
      </c>
      <c r="Y26" s="31">
        <f t="shared" si="2"/>
        <v>728250071</v>
      </c>
      <c r="Z26" s="32">
        <f>+IF(X26&lt;&gt;0,+(Y26/X26)*100,0)</f>
        <v>-79.855333291840367</v>
      </c>
      <c r="AA26" s="33">
        <f>+AA13+AA25</f>
        <v>-3647846878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2365054</v>
      </c>
      <c r="J31" s="20">
        <v>2365054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2365054</v>
      </c>
      <c r="X31" s="20"/>
      <c r="Y31" s="20">
        <v>2365054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877178624</v>
      </c>
      <c r="D32" s="18"/>
      <c r="E32" s="19"/>
      <c r="F32" s="20"/>
      <c r="G32" s="20">
        <v>-368137202</v>
      </c>
      <c r="H32" s="20">
        <v>-13786173</v>
      </c>
      <c r="I32" s="20">
        <v>41900824</v>
      </c>
      <c r="J32" s="20">
        <v>-340022551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-340022551</v>
      </c>
      <c r="X32" s="20"/>
      <c r="Y32" s="20">
        <v>-340022551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-500000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9432</v>
      </c>
      <c r="D35" s="18"/>
      <c r="E35" s="19"/>
      <c r="F35" s="20"/>
      <c r="G35" s="20"/>
      <c r="H35" s="20"/>
      <c r="I35" s="20">
        <v>555220</v>
      </c>
      <c r="J35" s="20">
        <v>555220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555220</v>
      </c>
      <c r="X35" s="20"/>
      <c r="Y35" s="20">
        <v>555220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876688056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-368137202</v>
      </c>
      <c r="H37" s="31">
        <f t="shared" si="3"/>
        <v>-13786173</v>
      </c>
      <c r="I37" s="31">
        <f t="shared" si="3"/>
        <v>44821098</v>
      </c>
      <c r="J37" s="31">
        <f t="shared" si="3"/>
        <v>-337102277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-337102277</v>
      </c>
      <c r="X37" s="31">
        <f t="shared" si="3"/>
        <v>0</v>
      </c>
      <c r="Y37" s="31">
        <f t="shared" si="3"/>
        <v>-337102277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876688056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-368137202</v>
      </c>
      <c r="H44" s="31">
        <f t="shared" si="5"/>
        <v>-13786173</v>
      </c>
      <c r="I44" s="31">
        <f t="shared" si="5"/>
        <v>44821098</v>
      </c>
      <c r="J44" s="31">
        <f t="shared" si="5"/>
        <v>-337102277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-337102277</v>
      </c>
      <c r="X44" s="31">
        <f t="shared" si="5"/>
        <v>0</v>
      </c>
      <c r="Y44" s="31">
        <f t="shared" si="5"/>
        <v>-337102277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-130255049</v>
      </c>
      <c r="D45" s="42">
        <f t="shared" si="6"/>
        <v>0</v>
      </c>
      <c r="E45" s="43">
        <f t="shared" si="6"/>
        <v>-3647846878</v>
      </c>
      <c r="F45" s="44">
        <f t="shared" si="6"/>
        <v>-3647846878</v>
      </c>
      <c r="G45" s="44">
        <f t="shared" si="6"/>
        <v>52045457</v>
      </c>
      <c r="H45" s="44">
        <f t="shared" si="6"/>
        <v>-33092114</v>
      </c>
      <c r="I45" s="44">
        <f t="shared" si="6"/>
        <v>134437285</v>
      </c>
      <c r="J45" s="44">
        <f t="shared" si="6"/>
        <v>153390628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153390628</v>
      </c>
      <c r="X45" s="44">
        <f t="shared" si="6"/>
        <v>-911961720</v>
      </c>
      <c r="Y45" s="44">
        <f t="shared" si="6"/>
        <v>1065352348</v>
      </c>
      <c r="Z45" s="45">
        <f>+IF(X45&lt;&gt;0,+(Y45/X45)*100,0)</f>
        <v>-116.81985379824933</v>
      </c>
      <c r="AA45" s="46">
        <f>+AA26-AA44</f>
        <v>-3647846878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-202557517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-202557517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-2250708254</v>
      </c>
      <c r="D6" s="18"/>
      <c r="E6" s="19"/>
      <c r="F6" s="20"/>
      <c r="G6" s="20">
        <v>161219694</v>
      </c>
      <c r="H6" s="20">
        <v>482214164</v>
      </c>
      <c r="I6" s="20">
        <v>-205335917</v>
      </c>
      <c r="J6" s="20">
        <v>438097941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438097941</v>
      </c>
      <c r="X6" s="20"/>
      <c r="Y6" s="20">
        <v>438097941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688557154</v>
      </c>
      <c r="D7" s="18"/>
      <c r="E7" s="19"/>
      <c r="F7" s="20"/>
      <c r="G7" s="20">
        <v>-227087623</v>
      </c>
      <c r="H7" s="20">
        <v>152315847</v>
      </c>
      <c r="I7" s="20">
        <v>275943565</v>
      </c>
      <c r="J7" s="20">
        <v>201171789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201171789</v>
      </c>
      <c r="X7" s="20"/>
      <c r="Y7" s="20">
        <v>201171789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-144483</v>
      </c>
      <c r="D9" s="18"/>
      <c r="E9" s="19"/>
      <c r="F9" s="20"/>
      <c r="G9" s="20"/>
      <c r="H9" s="20"/>
      <c r="I9" s="20">
        <v>-74444</v>
      </c>
      <c r="J9" s="20">
        <v>-74444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-74444</v>
      </c>
      <c r="X9" s="20"/>
      <c r="Y9" s="20">
        <v>-74444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24000583</v>
      </c>
      <c r="D10" s="18"/>
      <c r="E10" s="19">
        <v>23592550</v>
      </c>
      <c r="F10" s="20">
        <v>23592550</v>
      </c>
      <c r="G10" s="20">
        <v>50069106</v>
      </c>
      <c r="H10" s="20">
        <v>-67515625</v>
      </c>
      <c r="I10" s="20">
        <v>17945360</v>
      </c>
      <c r="J10" s="20">
        <v>498841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498841</v>
      </c>
      <c r="X10" s="20"/>
      <c r="Y10" s="20">
        <v>498841</v>
      </c>
      <c r="Z10" s="21"/>
      <c r="AA10" s="22">
        <v>23592550</v>
      </c>
    </row>
    <row r="11" spans="1:27" ht="13.5" x14ac:dyDescent="0.25">
      <c r="A11" s="23" t="s">
        <v>39</v>
      </c>
      <c r="B11" s="17" t="s">
        <v>32</v>
      </c>
      <c r="C11" s="18">
        <v>40113447</v>
      </c>
      <c r="D11" s="18"/>
      <c r="E11" s="19"/>
      <c r="F11" s="20"/>
      <c r="G11" s="24">
        <v>98764615</v>
      </c>
      <c r="H11" s="24">
        <v>-44075162</v>
      </c>
      <c r="I11" s="24">
        <v>-9189832</v>
      </c>
      <c r="J11" s="20">
        <v>45499621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45499621</v>
      </c>
      <c r="X11" s="20"/>
      <c r="Y11" s="24">
        <v>45499621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30369645</v>
      </c>
      <c r="H12" s="20">
        <v>21960654</v>
      </c>
      <c r="I12" s="20">
        <v>-7169898</v>
      </c>
      <c r="J12" s="20">
        <v>45160401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45160401</v>
      </c>
      <c r="X12" s="20"/>
      <c r="Y12" s="20">
        <v>45160401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-1498181553</v>
      </c>
      <c r="D13" s="29">
        <f>SUM(D6:D12)</f>
        <v>0</v>
      </c>
      <c r="E13" s="30">
        <f t="shared" si="0"/>
        <v>23592550</v>
      </c>
      <c r="F13" s="31">
        <f t="shared" si="0"/>
        <v>23592550</v>
      </c>
      <c r="G13" s="31">
        <f t="shared" si="0"/>
        <v>113335437</v>
      </c>
      <c r="H13" s="31">
        <f t="shared" si="0"/>
        <v>544899878</v>
      </c>
      <c r="I13" s="31">
        <f t="shared" si="0"/>
        <v>72118834</v>
      </c>
      <c r="J13" s="31">
        <f t="shared" si="0"/>
        <v>730354149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730354149</v>
      </c>
      <c r="X13" s="31">
        <f t="shared" si="0"/>
        <v>0</v>
      </c>
      <c r="Y13" s="31">
        <f t="shared" si="0"/>
        <v>730354149</v>
      </c>
      <c r="Z13" s="32">
        <f>+IF(X13&lt;&gt;0,+(Y13/X13)*100,0)</f>
        <v>0</v>
      </c>
      <c r="AA13" s="33">
        <f>SUM(AA6:AA12)</f>
        <v>23592550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605722375</v>
      </c>
      <c r="D17" s="18"/>
      <c r="E17" s="19">
        <v>1463426000</v>
      </c>
      <c r="F17" s="20">
        <v>1463426000</v>
      </c>
      <c r="G17" s="24">
        <v>5423492</v>
      </c>
      <c r="H17" s="24">
        <v>-25565078</v>
      </c>
      <c r="I17" s="24">
        <v>3518970</v>
      </c>
      <c r="J17" s="20">
        <v>-16622616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-16622616</v>
      </c>
      <c r="X17" s="20">
        <v>304208000</v>
      </c>
      <c r="Y17" s="24">
        <v>-320830616</v>
      </c>
      <c r="Z17" s="25">
        <v>-105.46422710776837</v>
      </c>
      <c r="AA17" s="26">
        <v>1463426000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1374866</v>
      </c>
      <c r="D21" s="18"/>
      <c r="E21" s="19">
        <v>10500000</v>
      </c>
      <c r="F21" s="20">
        <v>10500000</v>
      </c>
      <c r="G21" s="20">
        <v>-396168</v>
      </c>
      <c r="H21" s="20">
        <v>317600</v>
      </c>
      <c r="I21" s="20">
        <v>-39180</v>
      </c>
      <c r="J21" s="20">
        <v>-117748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-117748</v>
      </c>
      <c r="X21" s="20">
        <v>10000000</v>
      </c>
      <c r="Y21" s="20">
        <v>-10117748</v>
      </c>
      <c r="Z21" s="21">
        <v>-101.17748</v>
      </c>
      <c r="AA21" s="22">
        <v>10500000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-2048584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605048657</v>
      </c>
      <c r="D25" s="29">
        <f t="shared" ref="D25:Y25" si="1">SUM(D15:D24)</f>
        <v>0</v>
      </c>
      <c r="E25" s="35">
        <f t="shared" si="1"/>
        <v>1473926000</v>
      </c>
      <c r="F25" s="36">
        <f t="shared" si="1"/>
        <v>1473926000</v>
      </c>
      <c r="G25" s="36">
        <f t="shared" si="1"/>
        <v>5027324</v>
      </c>
      <c r="H25" s="36">
        <f t="shared" si="1"/>
        <v>-25247478</v>
      </c>
      <c r="I25" s="36">
        <f t="shared" si="1"/>
        <v>3479790</v>
      </c>
      <c r="J25" s="36">
        <f t="shared" si="1"/>
        <v>-16740364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-16740364</v>
      </c>
      <c r="X25" s="36">
        <f t="shared" si="1"/>
        <v>314208000</v>
      </c>
      <c r="Y25" s="36">
        <f t="shared" si="1"/>
        <v>-330948364</v>
      </c>
      <c r="Z25" s="37">
        <f>+IF(X25&lt;&gt;0,+(Y25/X25)*100,0)</f>
        <v>-105.3277968734087</v>
      </c>
      <c r="AA25" s="38">
        <f>SUM(AA15:AA24)</f>
        <v>1473926000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-893132896</v>
      </c>
      <c r="D26" s="29">
        <f>+D13+D25</f>
        <v>0</v>
      </c>
      <c r="E26" s="30">
        <f t="shared" si="2"/>
        <v>1497518550</v>
      </c>
      <c r="F26" s="31">
        <f t="shared" si="2"/>
        <v>1497518550</v>
      </c>
      <c r="G26" s="31">
        <f t="shared" si="2"/>
        <v>118362761</v>
      </c>
      <c r="H26" s="31">
        <f t="shared" si="2"/>
        <v>519652400</v>
      </c>
      <c r="I26" s="31">
        <f t="shared" si="2"/>
        <v>75598624</v>
      </c>
      <c r="J26" s="31">
        <f t="shared" si="2"/>
        <v>713613785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713613785</v>
      </c>
      <c r="X26" s="31">
        <f t="shared" si="2"/>
        <v>314208000</v>
      </c>
      <c r="Y26" s="31">
        <f t="shared" si="2"/>
        <v>399405785</v>
      </c>
      <c r="Z26" s="32">
        <f>+IF(X26&lt;&gt;0,+(Y26/X26)*100,0)</f>
        <v>127.11509095885528</v>
      </c>
      <c r="AA26" s="33">
        <f>+AA13+AA25</f>
        <v>1497518550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145097013</v>
      </c>
      <c r="D30" s="18"/>
      <c r="E30" s="19"/>
      <c r="F30" s="20"/>
      <c r="G30" s="20">
        <v>-52569944</v>
      </c>
      <c r="H30" s="20">
        <v>17425535</v>
      </c>
      <c r="I30" s="20">
        <v>16986425</v>
      </c>
      <c r="J30" s="20">
        <v>-18157984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-18157984</v>
      </c>
      <c r="X30" s="20"/>
      <c r="Y30" s="20">
        <v>-18157984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331947880</v>
      </c>
      <c r="D32" s="18"/>
      <c r="E32" s="19"/>
      <c r="F32" s="20"/>
      <c r="G32" s="20">
        <v>-132758447</v>
      </c>
      <c r="H32" s="20">
        <v>-159861100</v>
      </c>
      <c r="I32" s="20">
        <v>15353431</v>
      </c>
      <c r="J32" s="20">
        <v>-277266116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-277266116</v>
      </c>
      <c r="X32" s="20"/>
      <c r="Y32" s="20">
        <v>-277266116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-163328539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288768386</v>
      </c>
      <c r="D35" s="18"/>
      <c r="E35" s="19"/>
      <c r="F35" s="20"/>
      <c r="G35" s="20">
        <v>76330034</v>
      </c>
      <c r="H35" s="20">
        <v>27245810</v>
      </c>
      <c r="I35" s="20">
        <v>26061866</v>
      </c>
      <c r="J35" s="20">
        <v>129637710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129637710</v>
      </c>
      <c r="X35" s="20"/>
      <c r="Y35" s="20">
        <v>129637710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602484740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-108998357</v>
      </c>
      <c r="H37" s="31">
        <f t="shared" si="3"/>
        <v>-115189755</v>
      </c>
      <c r="I37" s="31">
        <f t="shared" si="3"/>
        <v>58401722</v>
      </c>
      <c r="J37" s="31">
        <f t="shared" si="3"/>
        <v>-165786390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-165786390</v>
      </c>
      <c r="X37" s="31">
        <f t="shared" si="3"/>
        <v>0</v>
      </c>
      <c r="Y37" s="31">
        <f t="shared" si="3"/>
        <v>-165786390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-204577522</v>
      </c>
      <c r="D39" s="18"/>
      <c r="E39" s="19"/>
      <c r="F39" s="20"/>
      <c r="G39" s="20">
        <v>-3685474</v>
      </c>
      <c r="H39" s="20"/>
      <c r="I39" s="20"/>
      <c r="J39" s="20">
        <v>-3685474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-3685474</v>
      </c>
      <c r="X39" s="20"/>
      <c r="Y39" s="20">
        <v>-3685474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-204577522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-3685474</v>
      </c>
      <c r="H43" s="36">
        <f t="shared" si="4"/>
        <v>0</v>
      </c>
      <c r="I43" s="36">
        <f t="shared" si="4"/>
        <v>0</v>
      </c>
      <c r="J43" s="36">
        <f t="shared" si="4"/>
        <v>-3685474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-3685474</v>
      </c>
      <c r="X43" s="36">
        <f t="shared" si="4"/>
        <v>0</v>
      </c>
      <c r="Y43" s="36">
        <f t="shared" si="4"/>
        <v>-3685474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397907218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-112683831</v>
      </c>
      <c r="H44" s="31">
        <f t="shared" si="5"/>
        <v>-115189755</v>
      </c>
      <c r="I44" s="31">
        <f t="shared" si="5"/>
        <v>58401722</v>
      </c>
      <c r="J44" s="31">
        <f t="shared" si="5"/>
        <v>-169471864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-169471864</v>
      </c>
      <c r="X44" s="31">
        <f t="shared" si="5"/>
        <v>0</v>
      </c>
      <c r="Y44" s="31">
        <f t="shared" si="5"/>
        <v>-169471864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-1291040114</v>
      </c>
      <c r="D45" s="42">
        <f t="shared" si="6"/>
        <v>0</v>
      </c>
      <c r="E45" s="43">
        <f t="shared" si="6"/>
        <v>1497518550</v>
      </c>
      <c r="F45" s="44">
        <f t="shared" si="6"/>
        <v>1497518550</v>
      </c>
      <c r="G45" s="44">
        <f t="shared" si="6"/>
        <v>231046592</v>
      </c>
      <c r="H45" s="44">
        <f t="shared" si="6"/>
        <v>634842155</v>
      </c>
      <c r="I45" s="44">
        <f t="shared" si="6"/>
        <v>17196902</v>
      </c>
      <c r="J45" s="44">
        <f t="shared" si="6"/>
        <v>883085649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883085649</v>
      </c>
      <c r="X45" s="44">
        <f t="shared" si="6"/>
        <v>314208000</v>
      </c>
      <c r="Y45" s="44">
        <f t="shared" si="6"/>
        <v>568877649</v>
      </c>
      <c r="Z45" s="45">
        <f>+IF(X45&lt;&gt;0,+(Y45/X45)*100,0)</f>
        <v>181.05129372899481</v>
      </c>
      <c r="AA45" s="46">
        <f>+AA26-AA44</f>
        <v>1497518550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-1291040120</v>
      </c>
      <c r="D47" s="18"/>
      <c r="E47" s="19"/>
      <c r="F47" s="20"/>
      <c r="G47" s="20"/>
      <c r="H47" s="20">
        <v>865888746</v>
      </c>
      <c r="I47" s="20">
        <v>17196900</v>
      </c>
      <c r="J47" s="20">
        <v>883085646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883085646</v>
      </c>
      <c r="X47" s="20"/>
      <c r="Y47" s="20">
        <v>883085646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-1291040120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865888746</v>
      </c>
      <c r="I50" s="52">
        <f t="shared" si="7"/>
        <v>17196900</v>
      </c>
      <c r="J50" s="52">
        <f t="shared" si="7"/>
        <v>883085646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883085646</v>
      </c>
      <c r="X50" s="52">
        <f t="shared" si="7"/>
        <v>0</v>
      </c>
      <c r="Y50" s="52">
        <f t="shared" si="7"/>
        <v>883085646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1225551433</v>
      </c>
      <c r="D7" s="18"/>
      <c r="E7" s="19">
        <v>1124910934</v>
      </c>
      <c r="F7" s="20">
        <v>1001150681</v>
      </c>
      <c r="G7" s="20">
        <v>-9785563</v>
      </c>
      <c r="H7" s="20">
        <v>-265759433</v>
      </c>
      <c r="I7" s="20">
        <v>25584827</v>
      </c>
      <c r="J7" s="20">
        <v>-249960169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-249960169</v>
      </c>
      <c r="X7" s="20">
        <v>870764646</v>
      </c>
      <c r="Y7" s="20">
        <v>-1120724815</v>
      </c>
      <c r="Z7" s="21">
        <v>-128.70582426011816</v>
      </c>
      <c r="AA7" s="22">
        <v>1001150681</v>
      </c>
    </row>
    <row r="8" spans="1:27" ht="13.5" x14ac:dyDescent="0.25">
      <c r="A8" s="23" t="s">
        <v>36</v>
      </c>
      <c r="B8" s="17" t="s">
        <v>32</v>
      </c>
      <c r="C8" s="18">
        <v>-189717378</v>
      </c>
      <c r="D8" s="18"/>
      <c r="E8" s="19"/>
      <c r="F8" s="20"/>
      <c r="G8" s="20">
        <v>3313</v>
      </c>
      <c r="H8" s="20">
        <v>2527</v>
      </c>
      <c r="I8" s="20">
        <v>2907</v>
      </c>
      <c r="J8" s="20">
        <v>8747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8747</v>
      </c>
      <c r="X8" s="20"/>
      <c r="Y8" s="20">
        <v>8747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46299713</v>
      </c>
      <c r="D10" s="18"/>
      <c r="E10" s="19">
        <v>51419276</v>
      </c>
      <c r="F10" s="20">
        <v>51419276</v>
      </c>
      <c r="G10" s="20"/>
      <c r="H10" s="20">
        <v>-520772</v>
      </c>
      <c r="I10" s="20">
        <v>47623340</v>
      </c>
      <c r="J10" s="20">
        <v>47102568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47102568</v>
      </c>
      <c r="X10" s="20">
        <v>47028009</v>
      </c>
      <c r="Y10" s="20">
        <v>74559</v>
      </c>
      <c r="Z10" s="21">
        <v>0.15854168948551489</v>
      </c>
      <c r="AA10" s="22">
        <v>51419276</v>
      </c>
    </row>
    <row r="11" spans="1:27" ht="13.5" x14ac:dyDescent="0.25">
      <c r="A11" s="23" t="s">
        <v>39</v>
      </c>
      <c r="B11" s="17" t="s">
        <v>32</v>
      </c>
      <c r="C11" s="18">
        <v>21041364</v>
      </c>
      <c r="D11" s="18"/>
      <c r="E11" s="19"/>
      <c r="F11" s="20"/>
      <c r="G11" s="24">
        <v>-54385260</v>
      </c>
      <c r="H11" s="24">
        <v>-593059</v>
      </c>
      <c r="I11" s="24">
        <v>390040</v>
      </c>
      <c r="J11" s="20">
        <v>-54588279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-54588279</v>
      </c>
      <c r="X11" s="20"/>
      <c r="Y11" s="24">
        <v>-54588279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-1443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1103173689</v>
      </c>
      <c r="D13" s="29">
        <f>SUM(D6:D12)</f>
        <v>0</v>
      </c>
      <c r="E13" s="30">
        <f t="shared" si="0"/>
        <v>1176330210</v>
      </c>
      <c r="F13" s="31">
        <f t="shared" si="0"/>
        <v>1052569957</v>
      </c>
      <c r="G13" s="31">
        <f t="shared" si="0"/>
        <v>-64167510</v>
      </c>
      <c r="H13" s="31">
        <f t="shared" si="0"/>
        <v>-266870737</v>
      </c>
      <c r="I13" s="31">
        <f t="shared" si="0"/>
        <v>73601114</v>
      </c>
      <c r="J13" s="31">
        <f t="shared" si="0"/>
        <v>-257437133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-257437133</v>
      </c>
      <c r="X13" s="31">
        <f t="shared" si="0"/>
        <v>917792655</v>
      </c>
      <c r="Y13" s="31">
        <f t="shared" si="0"/>
        <v>-1175229788</v>
      </c>
      <c r="Z13" s="32">
        <f>+IF(X13&lt;&gt;0,+(Y13/X13)*100,0)</f>
        <v>-128.04959612582647</v>
      </c>
      <c r="AA13" s="33">
        <f>SUM(AA6:AA12)</f>
        <v>1052569957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7903255592</v>
      </c>
      <c r="D17" s="18"/>
      <c r="E17" s="19">
        <v>930600115</v>
      </c>
      <c r="F17" s="20">
        <v>1030925321</v>
      </c>
      <c r="G17" s="24">
        <v>-20740478</v>
      </c>
      <c r="H17" s="24">
        <v>18343803</v>
      </c>
      <c r="I17" s="24">
        <v>7971770157</v>
      </c>
      <c r="J17" s="20">
        <v>7969373482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7969373482</v>
      </c>
      <c r="X17" s="20">
        <v>130440286</v>
      </c>
      <c r="Y17" s="24">
        <v>7838933196</v>
      </c>
      <c r="Z17" s="25">
        <v>6009.5952227519647</v>
      </c>
      <c r="AA17" s="26">
        <v>1030925321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1477439</v>
      </c>
      <c r="D21" s="18"/>
      <c r="E21" s="19">
        <v>-426049</v>
      </c>
      <c r="F21" s="20">
        <v>-426049</v>
      </c>
      <c r="G21" s="20">
        <v>-47850</v>
      </c>
      <c r="H21" s="20">
        <v>-47850</v>
      </c>
      <c r="I21" s="20">
        <v>1429586</v>
      </c>
      <c r="J21" s="20">
        <v>1333886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1333886</v>
      </c>
      <c r="X21" s="20"/>
      <c r="Y21" s="20">
        <v>1333886</v>
      </c>
      <c r="Z21" s="21"/>
      <c r="AA21" s="22">
        <v>-426049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7904749454</v>
      </c>
      <c r="D25" s="29">
        <f t="shared" ref="D25:Y25" si="1">SUM(D15:D24)</f>
        <v>0</v>
      </c>
      <c r="E25" s="35">
        <f t="shared" si="1"/>
        <v>930174066</v>
      </c>
      <c r="F25" s="36">
        <f t="shared" si="1"/>
        <v>1030499272</v>
      </c>
      <c r="G25" s="36">
        <f t="shared" si="1"/>
        <v>-20788328</v>
      </c>
      <c r="H25" s="36">
        <f t="shared" si="1"/>
        <v>18295953</v>
      </c>
      <c r="I25" s="36">
        <f t="shared" si="1"/>
        <v>7973216166</v>
      </c>
      <c r="J25" s="36">
        <f t="shared" si="1"/>
        <v>7970723791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7970723791</v>
      </c>
      <c r="X25" s="36">
        <f t="shared" si="1"/>
        <v>130440286</v>
      </c>
      <c r="Y25" s="36">
        <f t="shared" si="1"/>
        <v>7840283505</v>
      </c>
      <c r="Z25" s="37">
        <f>+IF(X25&lt;&gt;0,+(Y25/X25)*100,0)</f>
        <v>6010.6304159744022</v>
      </c>
      <c r="AA25" s="38">
        <f>SUM(AA15:AA24)</f>
        <v>1030499272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9007923143</v>
      </c>
      <c r="D26" s="29">
        <f>+D13+D25</f>
        <v>0</v>
      </c>
      <c r="E26" s="30">
        <f t="shared" si="2"/>
        <v>2106504276</v>
      </c>
      <c r="F26" s="31">
        <f t="shared" si="2"/>
        <v>2083069229</v>
      </c>
      <c r="G26" s="31">
        <f t="shared" si="2"/>
        <v>-84955838</v>
      </c>
      <c r="H26" s="31">
        <f t="shared" si="2"/>
        <v>-248574784</v>
      </c>
      <c r="I26" s="31">
        <f t="shared" si="2"/>
        <v>8046817280</v>
      </c>
      <c r="J26" s="31">
        <f t="shared" si="2"/>
        <v>7713286658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7713286658</v>
      </c>
      <c r="X26" s="31">
        <f t="shared" si="2"/>
        <v>1048232941</v>
      </c>
      <c r="Y26" s="31">
        <f t="shared" si="2"/>
        <v>6665053717</v>
      </c>
      <c r="Z26" s="32">
        <f>+IF(X26&lt;&gt;0,+(Y26/X26)*100,0)</f>
        <v>635.83707936535836</v>
      </c>
      <c r="AA26" s="33">
        <f>+AA13+AA25</f>
        <v>2083069229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26164073</v>
      </c>
      <c r="D31" s="18"/>
      <c r="E31" s="19">
        <v>4945417</v>
      </c>
      <c r="F31" s="20">
        <v>4945417</v>
      </c>
      <c r="G31" s="20">
        <v>223436</v>
      </c>
      <c r="H31" s="20">
        <v>426049</v>
      </c>
      <c r="I31" s="20">
        <v>25103102</v>
      </c>
      <c r="J31" s="20">
        <v>25752587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25752587</v>
      </c>
      <c r="X31" s="20">
        <v>4714410</v>
      </c>
      <c r="Y31" s="20">
        <v>21038177</v>
      </c>
      <c r="Z31" s="21">
        <v>446.25259576489952</v>
      </c>
      <c r="AA31" s="22">
        <v>4945417</v>
      </c>
    </row>
    <row r="32" spans="1:27" ht="13.5" x14ac:dyDescent="0.25">
      <c r="A32" s="23" t="s">
        <v>59</v>
      </c>
      <c r="B32" s="17" t="s">
        <v>32</v>
      </c>
      <c r="C32" s="18">
        <v>-318305514</v>
      </c>
      <c r="D32" s="18"/>
      <c r="E32" s="19"/>
      <c r="F32" s="20"/>
      <c r="G32" s="20">
        <v>-411064161</v>
      </c>
      <c r="H32" s="20">
        <v>-360834965</v>
      </c>
      <c r="I32" s="20">
        <v>11972135</v>
      </c>
      <c r="J32" s="20">
        <v>-759926991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-759926991</v>
      </c>
      <c r="X32" s="20"/>
      <c r="Y32" s="20">
        <v>-759926991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1340364</v>
      </c>
      <c r="D33" s="18"/>
      <c r="E33" s="19"/>
      <c r="F33" s="20"/>
      <c r="G33" s="20">
        <v>1620008</v>
      </c>
      <c r="H33" s="20">
        <v>11701865</v>
      </c>
      <c r="I33" s="20">
        <v>-10982316</v>
      </c>
      <c r="J33" s="20">
        <v>2339557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2339557</v>
      </c>
      <c r="X33" s="20"/>
      <c r="Y33" s="20">
        <v>2339557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164157783</v>
      </c>
      <c r="D34" s="18"/>
      <c r="E34" s="19"/>
      <c r="F34" s="20"/>
      <c r="G34" s="20"/>
      <c r="H34" s="20"/>
      <c r="I34" s="20">
        <v>-5725795</v>
      </c>
      <c r="J34" s="20">
        <v>-5725795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-5725795</v>
      </c>
      <c r="X34" s="20"/>
      <c r="Y34" s="20">
        <v>-5725795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5135730</v>
      </c>
      <c r="D35" s="18"/>
      <c r="E35" s="19"/>
      <c r="F35" s="20"/>
      <c r="G35" s="20">
        <v>-4508231</v>
      </c>
      <c r="H35" s="20">
        <v>-1527478</v>
      </c>
      <c r="I35" s="20">
        <v>-7193727</v>
      </c>
      <c r="J35" s="20">
        <v>-13229436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-13229436</v>
      </c>
      <c r="X35" s="20"/>
      <c r="Y35" s="20">
        <v>-13229436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-121507564</v>
      </c>
      <c r="D37" s="29">
        <f t="shared" ref="D37:Y37" si="3">SUM(D29:D36)</f>
        <v>0</v>
      </c>
      <c r="E37" s="30">
        <f t="shared" si="3"/>
        <v>4945417</v>
      </c>
      <c r="F37" s="31">
        <f t="shared" si="3"/>
        <v>4945417</v>
      </c>
      <c r="G37" s="31">
        <f t="shared" si="3"/>
        <v>-413728948</v>
      </c>
      <c r="H37" s="31">
        <f t="shared" si="3"/>
        <v>-350234529</v>
      </c>
      <c r="I37" s="31">
        <f t="shared" si="3"/>
        <v>13173399</v>
      </c>
      <c r="J37" s="31">
        <f t="shared" si="3"/>
        <v>-750790078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-750790078</v>
      </c>
      <c r="X37" s="31">
        <f t="shared" si="3"/>
        <v>4714410</v>
      </c>
      <c r="Y37" s="31">
        <f t="shared" si="3"/>
        <v>-755504488</v>
      </c>
      <c r="Z37" s="32">
        <f>+IF(X37&lt;&gt;0,+(Y37/X37)*100,0)</f>
        <v>-16025.430287140915</v>
      </c>
      <c r="AA37" s="33">
        <f>SUM(AA29:AA36)</f>
        <v>4945417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196028357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283440100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479468457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357960893</v>
      </c>
      <c r="D44" s="29">
        <f>+D37+D43</f>
        <v>0</v>
      </c>
      <c r="E44" s="30">
        <f t="shared" si="5"/>
        <v>4945417</v>
      </c>
      <c r="F44" s="31">
        <f t="shared" si="5"/>
        <v>4945417</v>
      </c>
      <c r="G44" s="31">
        <f t="shared" si="5"/>
        <v>-413728948</v>
      </c>
      <c r="H44" s="31">
        <f t="shared" si="5"/>
        <v>-350234529</v>
      </c>
      <c r="I44" s="31">
        <f t="shared" si="5"/>
        <v>13173399</v>
      </c>
      <c r="J44" s="31">
        <f t="shared" si="5"/>
        <v>-750790078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-750790078</v>
      </c>
      <c r="X44" s="31">
        <f t="shared" si="5"/>
        <v>4714410</v>
      </c>
      <c r="Y44" s="31">
        <f t="shared" si="5"/>
        <v>-755504488</v>
      </c>
      <c r="Z44" s="32">
        <f>+IF(X44&lt;&gt;0,+(Y44/X44)*100,0)</f>
        <v>-16025.430287140915</v>
      </c>
      <c r="AA44" s="33">
        <f>+AA37+AA43</f>
        <v>4945417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8649962250</v>
      </c>
      <c r="D45" s="42">
        <f t="shared" si="6"/>
        <v>0</v>
      </c>
      <c r="E45" s="43">
        <f t="shared" si="6"/>
        <v>2101558859</v>
      </c>
      <c r="F45" s="44">
        <f t="shared" si="6"/>
        <v>2078123812</v>
      </c>
      <c r="G45" s="44">
        <f t="shared" si="6"/>
        <v>328773110</v>
      </c>
      <c r="H45" s="44">
        <f t="shared" si="6"/>
        <v>101659745</v>
      </c>
      <c r="I45" s="44">
        <f t="shared" si="6"/>
        <v>8033643881</v>
      </c>
      <c r="J45" s="44">
        <f t="shared" si="6"/>
        <v>8464076736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8464076736</v>
      </c>
      <c r="X45" s="44">
        <f t="shared" si="6"/>
        <v>1043518531</v>
      </c>
      <c r="Y45" s="44">
        <f t="shared" si="6"/>
        <v>7420558205</v>
      </c>
      <c r="Z45" s="45">
        <f>+IF(X45&lt;&gt;0,+(Y45/X45)*100,0)</f>
        <v>711.10938469764471</v>
      </c>
      <c r="AA45" s="46">
        <f>+AA26-AA44</f>
        <v>2078123812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8785755344</v>
      </c>
      <c r="D47" s="18"/>
      <c r="E47" s="19">
        <v>16297227</v>
      </c>
      <c r="F47" s="20">
        <v>16297227</v>
      </c>
      <c r="G47" s="20">
        <v>-1</v>
      </c>
      <c r="H47" s="20">
        <v>-733103</v>
      </c>
      <c r="I47" s="20">
        <v>-406246</v>
      </c>
      <c r="J47" s="20">
        <v>-1139350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-1139350</v>
      </c>
      <c r="X47" s="20">
        <v>6461306</v>
      </c>
      <c r="Y47" s="20">
        <v>-7600656</v>
      </c>
      <c r="Z47" s="47">
        <v>-117.63343200275609</v>
      </c>
      <c r="AA47" s="22">
        <v>16297227</v>
      </c>
    </row>
    <row r="48" spans="1:27" ht="13.5" x14ac:dyDescent="0.25">
      <c r="A48" s="23" t="s">
        <v>73</v>
      </c>
      <c r="B48" s="17" t="s">
        <v>32</v>
      </c>
      <c r="C48" s="18">
        <v>44378920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8830134264</v>
      </c>
      <c r="D50" s="50">
        <f t="shared" ref="D50:Y50" si="7">SUM(D47:D49)</f>
        <v>0</v>
      </c>
      <c r="E50" s="51">
        <f t="shared" si="7"/>
        <v>16297227</v>
      </c>
      <c r="F50" s="52">
        <f t="shared" si="7"/>
        <v>16297227</v>
      </c>
      <c r="G50" s="52">
        <f t="shared" si="7"/>
        <v>-1</v>
      </c>
      <c r="H50" s="52">
        <f t="shared" si="7"/>
        <v>-733103</v>
      </c>
      <c r="I50" s="52">
        <f t="shared" si="7"/>
        <v>-406246</v>
      </c>
      <c r="J50" s="52">
        <f t="shared" si="7"/>
        <v>-1139350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-1139350</v>
      </c>
      <c r="X50" s="52">
        <f t="shared" si="7"/>
        <v>6461306</v>
      </c>
      <c r="Y50" s="52">
        <f t="shared" si="7"/>
        <v>-7600656</v>
      </c>
      <c r="Z50" s="53">
        <f>+IF(X50&lt;&gt;0,+(Y50/X50)*100,0)</f>
        <v>-117.63343200275609</v>
      </c>
      <c r="AA50" s="54">
        <f>SUM(AA47:AA49)</f>
        <v>16297227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9D9EE90-EB9D-4808-8A4E-5373003E6A2B}"/>
</file>

<file path=customXml/itemProps2.xml><?xml version="1.0" encoding="utf-8"?>
<ds:datastoreItem xmlns:ds="http://schemas.openxmlformats.org/officeDocument/2006/customXml" ds:itemID="{0249FE19-3ACC-4279-871E-9D8721A831DF}"/>
</file>

<file path=customXml/itemProps3.xml><?xml version="1.0" encoding="utf-8"?>
<ds:datastoreItem xmlns:ds="http://schemas.openxmlformats.org/officeDocument/2006/customXml" ds:itemID="{3890EE06-49AA-48C9-8EE7-306C395C06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2024-11-08T14:40:59Z</dcterms:created>
  <dcterms:modified xsi:type="dcterms:W3CDTF">2024-11-08T14:49:13Z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